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730" tabRatio="782" activeTab="2"/>
  </bookViews>
  <sheets>
    <sheet name="Таблица 1" sheetId="3" r:id="rId1"/>
    <sheet name="Таблица 2" sheetId="1" r:id="rId2"/>
    <sheet name="Таблица 3" sheetId="4" r:id="rId3"/>
    <sheet name="не надо печатать этот лист" sheetId="5" r:id="rId4"/>
  </sheets>
  <definedNames>
    <definedName name="_xlnm._FilterDatabase" localSheetId="3" hidden="1">'не надо печатать этот лист'!$B$1:$G$18489</definedName>
    <definedName name="_xlnm._FilterDatabase" localSheetId="0" hidden="1">'Таблица 1'!$A$14:$Q$5995</definedName>
    <definedName name="_xlnm._FilterDatabase" localSheetId="1" hidden="1">'Таблица 2'!$A$5:$O$154</definedName>
    <definedName name="_xlnm._FilterDatabase" localSheetId="2" hidden="1">'Таблица 3'!$A$16:$N$20</definedName>
  </definedNames>
  <calcPr calcId="125725"/>
  <pivotCaches>
    <pivotCache cacheId="0" r:id="rId5"/>
  </pivotCaches>
</workbook>
</file>

<file path=xl/calcChain.xml><?xml version="1.0" encoding="utf-8"?>
<calcChain xmlns="http://schemas.openxmlformats.org/spreadsheetml/2006/main">
  <c r="A86" i="5"/>
  <c r="M23" i="1" l="1"/>
  <c r="O22"/>
  <c r="M137" l="1"/>
  <c r="N137" s="1"/>
  <c r="M138"/>
  <c r="N138" s="1"/>
  <c r="M139"/>
  <c r="N139" s="1"/>
  <c r="M140"/>
  <c r="N140" s="1"/>
  <c r="M141"/>
  <c r="N141" s="1"/>
  <c r="M142"/>
  <c r="N142" s="1"/>
  <c r="M143"/>
  <c r="N143" s="1"/>
  <c r="M144"/>
  <c r="N144" s="1"/>
  <c r="M145"/>
  <c r="N145" s="1"/>
  <c r="M146"/>
  <c r="N146" s="1"/>
  <c r="M147"/>
  <c r="N147" s="1"/>
  <c r="M148"/>
  <c r="N148" s="1"/>
  <c r="M149"/>
  <c r="N149" s="1"/>
  <c r="M150"/>
  <c r="N150" s="1"/>
  <c r="M151"/>
  <c r="N151" s="1"/>
  <c r="M152"/>
  <c r="N152" s="1"/>
  <c r="M76"/>
  <c r="N76" s="1"/>
  <c r="M77"/>
  <c r="N77" s="1"/>
  <c r="M78"/>
  <c r="N78" s="1"/>
  <c r="M79"/>
  <c r="N79" s="1"/>
  <c r="M80"/>
  <c r="N80" s="1"/>
  <c r="M81"/>
  <c r="N81" s="1"/>
  <c r="M82"/>
  <c r="N82" s="1"/>
  <c r="M83"/>
  <c r="N83" s="1"/>
  <c r="M84"/>
  <c r="N84" s="1"/>
  <c r="M85"/>
  <c r="N85" s="1"/>
  <c r="M86"/>
  <c r="N86" s="1"/>
  <c r="M87"/>
  <c r="N87" s="1"/>
  <c r="M88"/>
  <c r="N88" s="1"/>
  <c r="M89"/>
  <c r="N89" s="1"/>
  <c r="M90"/>
  <c r="N90" s="1"/>
  <c r="M91"/>
  <c r="N91" s="1"/>
  <c r="M92"/>
  <c r="N92" s="1"/>
  <c r="M93"/>
  <c r="N93" s="1"/>
  <c r="M94"/>
  <c r="N94" s="1"/>
  <c r="M95"/>
  <c r="N95" s="1"/>
  <c r="M96"/>
  <c r="N96" s="1"/>
  <c r="M97"/>
  <c r="N97" s="1"/>
  <c r="M98"/>
  <c r="N98" s="1"/>
  <c r="M99"/>
  <c r="N99" s="1"/>
  <c r="M100"/>
  <c r="N100" s="1"/>
  <c r="M101"/>
  <c r="N101" s="1"/>
  <c r="M102"/>
  <c r="N102" s="1"/>
  <c r="M103"/>
  <c r="N103" s="1"/>
  <c r="M104"/>
  <c r="N104" s="1"/>
  <c r="M105"/>
  <c r="N105" s="1"/>
  <c r="M106"/>
  <c r="N106" s="1"/>
  <c r="M107"/>
  <c r="N107" s="1"/>
  <c r="M108"/>
  <c r="N108" s="1"/>
  <c r="M109"/>
  <c r="N109" s="1"/>
  <c r="M110"/>
  <c r="N110" s="1"/>
  <c r="M111"/>
  <c r="N111" s="1"/>
  <c r="M112"/>
  <c r="N112" s="1"/>
  <c r="M113"/>
  <c r="N113" s="1"/>
  <c r="M114"/>
  <c r="N114" s="1"/>
  <c r="M117"/>
  <c r="N117" s="1"/>
  <c r="M118"/>
  <c r="N118" s="1"/>
  <c r="M119"/>
  <c r="N119" s="1"/>
  <c r="M120"/>
  <c r="N120" s="1"/>
  <c r="M121"/>
  <c r="N121" s="1"/>
  <c r="M122"/>
  <c r="N122" s="1"/>
  <c r="M123"/>
  <c r="N123" s="1"/>
  <c r="M124"/>
  <c r="N124" s="1"/>
  <c r="M125"/>
  <c r="N125" s="1"/>
  <c r="M126"/>
  <c r="N126" s="1"/>
  <c r="M127"/>
  <c r="N127" s="1"/>
  <c r="M128"/>
  <c r="N128" s="1"/>
  <c r="M129"/>
  <c r="N129" s="1"/>
  <c r="M130"/>
  <c r="N130" s="1"/>
  <c r="M131"/>
  <c r="N131" s="1"/>
  <c r="M132"/>
  <c r="N132" s="1"/>
  <c r="M133"/>
  <c r="N133" s="1"/>
  <c r="M134"/>
  <c r="N134" s="1"/>
  <c r="M24"/>
  <c r="N24" s="1"/>
  <c r="M26"/>
  <c r="N26" s="1"/>
  <c r="M27"/>
  <c r="N27" s="1"/>
  <c r="M28"/>
  <c r="N28" s="1"/>
  <c r="M29"/>
  <c r="N29" s="1"/>
  <c r="M30"/>
  <c r="N30" s="1"/>
  <c r="M31"/>
  <c r="N31" s="1"/>
  <c r="M32"/>
  <c r="N32" s="1"/>
  <c r="M33"/>
  <c r="N33" s="1"/>
  <c r="M34"/>
  <c r="N34" s="1"/>
  <c r="M35"/>
  <c r="N35" s="1"/>
  <c r="M36"/>
  <c r="N36" s="1"/>
  <c r="M37"/>
  <c r="N37" s="1"/>
  <c r="M38"/>
  <c r="N38" s="1"/>
  <c r="M39"/>
  <c r="N39" s="1"/>
  <c r="M40"/>
  <c r="N40" s="1"/>
  <c r="M41"/>
  <c r="N41" s="1"/>
  <c r="M42"/>
  <c r="N42" s="1"/>
  <c r="M43"/>
  <c r="N43" s="1"/>
  <c r="M44"/>
  <c r="N44" s="1"/>
  <c r="M45"/>
  <c r="N45" s="1"/>
  <c r="M46"/>
  <c r="N46" s="1"/>
  <c r="M47"/>
  <c r="N47" s="1"/>
  <c r="M48"/>
  <c r="N48" s="1"/>
  <c r="M49"/>
  <c r="N49" s="1"/>
  <c r="M50"/>
  <c r="N50" s="1"/>
  <c r="M51"/>
  <c r="N51" s="1"/>
  <c r="M52"/>
  <c r="N52" s="1"/>
  <c r="M53"/>
  <c r="N53" s="1"/>
  <c r="M54"/>
  <c r="N54" s="1"/>
  <c r="M55"/>
  <c r="N55" s="1"/>
  <c r="M56"/>
  <c r="N56" s="1"/>
  <c r="M57"/>
  <c r="N57" s="1"/>
  <c r="M58"/>
  <c r="N58" s="1"/>
  <c r="M59"/>
  <c r="N59" s="1"/>
  <c r="M60"/>
  <c r="N60" s="1"/>
  <c r="M61"/>
  <c r="N61" s="1"/>
  <c r="M62"/>
  <c r="N62" s="1"/>
  <c r="M63"/>
  <c r="N63" s="1"/>
  <c r="M64"/>
  <c r="N64" s="1"/>
  <c r="M65"/>
  <c r="N65" s="1"/>
  <c r="M66"/>
  <c r="N66" s="1"/>
  <c r="M67"/>
  <c r="N67" s="1"/>
  <c r="M68"/>
  <c r="N68" s="1"/>
  <c r="M69"/>
  <c r="N69" s="1"/>
  <c r="M70"/>
  <c r="N70" s="1"/>
  <c r="M71"/>
  <c r="N71" s="1"/>
  <c r="M72"/>
  <c r="N72" s="1"/>
  <c r="M73"/>
  <c r="N73" s="1"/>
  <c r="M7"/>
  <c r="N7" s="1"/>
  <c r="L7" s="1"/>
  <c r="M8"/>
  <c r="N8" s="1"/>
  <c r="M9"/>
  <c r="N9" s="1"/>
  <c r="L9" s="1"/>
  <c r="M10"/>
  <c r="N10" s="1"/>
  <c r="M11"/>
  <c r="N11" s="1"/>
  <c r="L11" s="1"/>
  <c r="M12"/>
  <c r="N12" s="1"/>
  <c r="L12" s="1"/>
  <c r="M13"/>
  <c r="N13" s="1"/>
  <c r="M14"/>
  <c r="N14" s="1"/>
  <c r="L14" s="1"/>
  <c r="M15"/>
  <c r="M16"/>
  <c r="N16" s="1"/>
  <c r="L16" s="1"/>
  <c r="M17"/>
  <c r="N17" s="1"/>
  <c r="M18"/>
  <c r="N18" s="1"/>
  <c r="L18" s="1"/>
  <c r="M19"/>
  <c r="M21"/>
  <c r="N21" s="1"/>
  <c r="S96" i="3"/>
  <c r="T96"/>
  <c r="U96"/>
  <c r="A35" i="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34"/>
  <c r="M74" i="1" l="1"/>
  <c r="N15"/>
  <c r="L15" s="1"/>
  <c r="L8"/>
  <c r="L10"/>
  <c r="L21"/>
  <c r="N19"/>
  <c r="L19" s="1"/>
  <c r="L17"/>
  <c r="L13"/>
  <c r="L152"/>
  <c r="L46" i="3"/>
  <c r="O46"/>
  <c r="L95"/>
  <c r="D19" i="4" s="1"/>
  <c r="M95" i="3"/>
  <c r="N95"/>
  <c r="O95"/>
  <c r="W24"/>
  <c r="W21"/>
  <c r="M135" i="1"/>
  <c r="N135" s="1"/>
  <c r="D18" i="4"/>
  <c r="N46" i="3"/>
  <c r="M46"/>
  <c r="O25"/>
  <c r="N25"/>
  <c r="M25"/>
  <c r="L25"/>
  <c r="D17" i="4" s="1"/>
  <c r="N96" i="3" l="1"/>
  <c r="O96"/>
  <c r="D20" i="4"/>
  <c r="L96" i="3"/>
  <c r="M96"/>
  <c r="L135" i="1"/>
  <c r="H20" i="4"/>
  <c r="I20" s="1"/>
  <c r="I19"/>
  <c r="I18"/>
  <c r="I17" l="1"/>
  <c r="W23" i="3"/>
  <c r="W16"/>
  <c r="W17"/>
  <c r="W18"/>
  <c r="W19"/>
  <c r="W20"/>
  <c r="W22"/>
  <c r="O74" i="1"/>
  <c r="M75"/>
  <c r="L79"/>
  <c r="L83"/>
  <c r="L89"/>
  <c r="L91"/>
  <c r="L95"/>
  <c r="L99"/>
  <c r="L106"/>
  <c r="L110"/>
  <c r="L118"/>
  <c r="L123"/>
  <c r="L128"/>
  <c r="L134"/>
  <c r="M136"/>
  <c r="N136" s="1"/>
  <c r="L139"/>
  <c r="L144"/>
  <c r="L28"/>
  <c r="L30"/>
  <c r="L32"/>
  <c r="L35"/>
  <c r="L36"/>
  <c r="L38"/>
  <c r="L44"/>
  <c r="L47"/>
  <c r="L49"/>
  <c r="L50"/>
  <c r="L52"/>
  <c r="L56"/>
  <c r="L58"/>
  <c r="L62"/>
  <c r="L65"/>
  <c r="L66"/>
  <c r="N75" l="1"/>
  <c r="M153"/>
  <c r="N153" s="1"/>
  <c r="L153" s="1"/>
  <c r="N74"/>
  <c r="L74" s="1"/>
  <c r="L147"/>
  <c r="L131"/>
  <c r="L113"/>
  <c r="L98"/>
  <c r="L82"/>
  <c r="L57"/>
  <c r="L27"/>
  <c r="L143"/>
  <c r="L127"/>
  <c r="L109"/>
  <c r="L94"/>
  <c r="L78"/>
  <c r="L90"/>
  <c r="L73"/>
  <c r="L43"/>
  <c r="L148"/>
  <c r="L138"/>
  <c r="L132"/>
  <c r="L122"/>
  <c r="L114"/>
  <c r="L105"/>
  <c r="L72"/>
  <c r="L61"/>
  <c r="L42"/>
  <c r="L31"/>
  <c r="L26"/>
  <c r="L150"/>
  <c r="L68"/>
  <c r="L142"/>
  <c r="L126"/>
  <c r="L120"/>
  <c r="L103"/>
  <c r="L93"/>
  <c r="L87"/>
  <c r="L77"/>
  <c r="L70"/>
  <c r="L60"/>
  <c r="L54"/>
  <c r="L46"/>
  <c r="L40"/>
  <c r="L24"/>
  <c r="L101"/>
  <c r="L85"/>
  <c r="L151"/>
  <c r="L146"/>
  <c r="L140"/>
  <c r="L130"/>
  <c r="L124"/>
  <c r="L119"/>
  <c r="L112"/>
  <c r="L107"/>
  <c r="L102"/>
  <c r="L97"/>
  <c r="L86"/>
  <c r="L81"/>
  <c r="L69"/>
  <c r="L64"/>
  <c r="L53"/>
  <c r="L39"/>
  <c r="L34"/>
  <c r="L149"/>
  <c r="L145"/>
  <c r="L141"/>
  <c r="L137"/>
  <c r="L133"/>
  <c r="L129"/>
  <c r="L125"/>
  <c r="L121"/>
  <c r="L117"/>
  <c r="L111"/>
  <c r="L108"/>
  <c r="L104"/>
  <c r="L100"/>
  <c r="L96"/>
  <c r="L92"/>
  <c r="L88"/>
  <c r="L84"/>
  <c r="L80"/>
  <c r="L76"/>
  <c r="L71"/>
  <c r="L67"/>
  <c r="L63"/>
  <c r="L59"/>
  <c r="L55"/>
  <c r="L51"/>
  <c r="L48"/>
  <c r="L45"/>
  <c r="L41"/>
  <c r="L37"/>
  <c r="L33"/>
  <c r="L29"/>
  <c r="M6" l="1"/>
  <c r="M22" s="1"/>
  <c r="N22" l="1"/>
  <c r="L22" s="1"/>
  <c r="M154"/>
  <c r="N154" s="1"/>
  <c r="L154" s="1"/>
  <c r="N6"/>
  <c r="A6" i="5" l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5"/>
  <c r="R27" i="3" l="1"/>
  <c r="V27" s="1"/>
  <c r="R66"/>
  <c r="V66" s="1"/>
  <c r="R23"/>
  <c r="V23" s="1"/>
  <c r="R18"/>
  <c r="V18" s="1"/>
  <c r="R20"/>
  <c r="V20" s="1"/>
  <c r="R22"/>
  <c r="R24"/>
  <c r="R28"/>
  <c r="R30"/>
  <c r="V30" s="1"/>
  <c r="R32"/>
  <c r="R34"/>
  <c r="R36"/>
  <c r="R38"/>
  <c r="V38" s="1"/>
  <c r="R40"/>
  <c r="V40" s="1"/>
  <c r="R42"/>
  <c r="R45"/>
  <c r="R49"/>
  <c r="R51"/>
  <c r="R53"/>
  <c r="V53" s="1"/>
  <c r="R60"/>
  <c r="R62"/>
  <c r="V62" s="1"/>
  <c r="R64"/>
  <c r="V64" s="1"/>
  <c r="R68"/>
  <c r="R70"/>
  <c r="R72"/>
  <c r="V72" s="1"/>
  <c r="R74"/>
  <c r="R76"/>
  <c r="R78"/>
  <c r="R80"/>
  <c r="V80" s="1"/>
  <c r="R82"/>
  <c r="V82" s="1"/>
  <c r="R84"/>
  <c r="R86"/>
  <c r="R88"/>
  <c r="V88" s="1"/>
  <c r="R90"/>
  <c r="R92"/>
  <c r="R94"/>
  <c r="R17"/>
  <c r="V17" s="1"/>
  <c r="R19"/>
  <c r="V19" s="1"/>
  <c r="R21"/>
  <c r="R26"/>
  <c r="V26" s="1"/>
  <c r="R29"/>
  <c r="V29" s="1"/>
  <c r="R31"/>
  <c r="V31" s="1"/>
  <c r="R33"/>
  <c r="V33" s="1"/>
  <c r="R35"/>
  <c r="R37"/>
  <c r="V37" s="1"/>
  <c r="R39"/>
  <c r="R41"/>
  <c r="V41" s="1"/>
  <c r="R44"/>
  <c r="R48"/>
  <c r="V48" s="1"/>
  <c r="R50"/>
  <c r="V50" s="1"/>
  <c r="R52"/>
  <c r="V52" s="1"/>
  <c r="R56"/>
  <c r="R61"/>
  <c r="V61" s="1"/>
  <c r="R63"/>
  <c r="V63" s="1"/>
  <c r="R67"/>
  <c r="R69"/>
  <c r="R71"/>
  <c r="V71" s="1"/>
  <c r="R73"/>
  <c r="R75"/>
  <c r="R77"/>
  <c r="V77" s="1"/>
  <c r="R79"/>
  <c r="V79" s="1"/>
  <c r="R81"/>
  <c r="R83"/>
  <c r="R85"/>
  <c r="V85" s="1"/>
  <c r="R87"/>
  <c r="V87" s="1"/>
  <c r="R89"/>
  <c r="V89" s="1"/>
  <c r="R91"/>
  <c r="R93"/>
  <c r="V93" s="1"/>
  <c r="R15"/>
  <c r="R58"/>
  <c r="V58" s="1"/>
  <c r="R43"/>
  <c r="V43" s="1"/>
  <c r="R59"/>
  <c r="V59" s="1"/>
  <c r="R55"/>
  <c r="V55" s="1"/>
  <c r="R54"/>
  <c r="V54" s="1"/>
  <c r="R65"/>
  <c r="V65" s="1"/>
  <c r="R57"/>
  <c r="V57" s="1"/>
  <c r="V81"/>
  <c r="V73"/>
  <c r="V69"/>
  <c r="V60"/>
  <c r="V92"/>
  <c r="V84"/>
  <c r="V76"/>
  <c r="V68"/>
  <c r="V51"/>
  <c r="R47"/>
  <c r="V42"/>
  <c r="V34"/>
  <c r="V24"/>
  <c r="V91"/>
  <c r="V83"/>
  <c r="V75"/>
  <c r="V67"/>
  <c r="V56"/>
  <c r="V45"/>
  <c r="V39"/>
  <c r="V35"/>
  <c r="V21"/>
  <c r="V94"/>
  <c r="V90"/>
  <c r="V86"/>
  <c r="V78"/>
  <c r="V74"/>
  <c r="V70"/>
  <c r="V49"/>
  <c r="V44"/>
  <c r="V36"/>
  <c r="V32"/>
  <c r="V22"/>
  <c r="R16"/>
  <c r="V16" s="1"/>
  <c r="E20" i="4"/>
  <c r="F20"/>
  <c r="G20"/>
  <c r="J20"/>
  <c r="K20"/>
  <c r="L20"/>
  <c r="V28" i="3" l="1"/>
  <c r="V46" s="1"/>
  <c r="R46"/>
  <c r="M18" i="4" s="1"/>
  <c r="V47" i="3"/>
  <c r="R95"/>
  <c r="W15"/>
  <c r="N18" i="4" l="1"/>
  <c r="L6" i="1"/>
  <c r="L75"/>
  <c r="L136"/>
  <c r="V15" i="3" l="1"/>
  <c r="R25"/>
  <c r="R96" s="1"/>
  <c r="V25"/>
  <c r="V95"/>
  <c r="M19" i="4" s="1"/>
  <c r="M17" l="1"/>
  <c r="N17" s="1"/>
  <c r="V96" i="3"/>
  <c r="N19" i="4"/>
  <c r="M20" l="1"/>
  <c r="N20" s="1"/>
  <c r="N23" i="1"/>
  <c r="L23" s="1"/>
</calcChain>
</file>

<file path=xl/sharedStrings.xml><?xml version="1.0" encoding="utf-8"?>
<sst xmlns="http://schemas.openxmlformats.org/spreadsheetml/2006/main" count="1243" uniqueCount="148">
  <si>
    <t>пм</t>
  </si>
  <si>
    <t>ремонт фасада</t>
  </si>
  <si>
    <t>м2</t>
  </si>
  <si>
    <t>ремонт крыши</t>
  </si>
  <si>
    <t>ремонт внутридомовой инженерной системы холодного водоснабжения</t>
  </si>
  <si>
    <t>Ипатовский городской округ</t>
  </si>
  <si>
    <t>г. Ипатово, ул. Циолковского, д. 3</t>
  </si>
  <si>
    <t>г. Ипатово, ул. Циолковского, д. 6</t>
  </si>
  <si>
    <t>г. Ипатово, ул. Циолковского, д. 8</t>
  </si>
  <si>
    <t>г. Ипатово, ул. Циолковского, д. 9</t>
  </si>
  <si>
    <t>г. Ипатово, ул. Циолковского, д. 14</t>
  </si>
  <si>
    <t>г. Ипатово, ул. Орджоникидзе, д. 62</t>
  </si>
  <si>
    <t>г. Ипатово, ул. Ленинградская, д. 7</t>
  </si>
  <si>
    <t>г. Ипатово, ул. Ленинградская, д. 9</t>
  </si>
  <si>
    <t>п. Большевик, ул. Ленина, д. 12/1</t>
  </si>
  <si>
    <t>п. Большевик, ул. Ленина, д. 14</t>
  </si>
  <si>
    <t>п. Большевик, ул. Ленина, д. 14/1</t>
  </si>
  <si>
    <t>п. Советское Руно, ул. Квартальная, д. 16</t>
  </si>
  <si>
    <t>г. Ипатово, ул. Гагарина, д. 70</t>
  </si>
  <si>
    <t>Адрес МКД</t>
  </si>
  <si>
    <t>Наименование муниципального образвания</t>
  </si>
  <si>
    <t>Год проведения работ</t>
  </si>
  <si>
    <t>Еденица измерения</t>
  </si>
  <si>
    <t>Всего</t>
  </si>
  <si>
    <t>Вид работ</t>
  </si>
  <si>
    <t>Наименование муниципального образования</t>
  </si>
  <si>
    <t>Общая площадь МКД</t>
  </si>
  <si>
    <t>Включен в реестр ОКН
да/нет</t>
  </si>
  <si>
    <t>Включен в перечень выявленных ОКН 
да/нет</t>
  </si>
  <si>
    <t>Предмет охраны ОКН определен 
да/нет</t>
  </si>
  <si>
    <t>Сведения об объектах культурного наследия (ОКН)</t>
  </si>
  <si>
    <t>Таблица 1</t>
  </si>
  <si>
    <t>Перечень многоквартирных домов которые подлежат капитальному ремонту</t>
  </si>
  <si>
    <t>Плановая дата завершения работ</t>
  </si>
  <si>
    <t>Стоимость капитального ремонта всего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</si>
  <si>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</si>
  <si>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</si>
  <si>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</si>
  <si>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</si>
  <si>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всего:</t>
  </si>
  <si>
    <t>количество подъездов</t>
  </si>
  <si>
    <t>Таблица 3</t>
  </si>
  <si>
    <t>Планируемые показатели выполнения работ по капитальному ремонту многоквартирных домов</t>
  </si>
  <si>
    <t>№ п/п</t>
  </si>
  <si>
    <t>Год</t>
  </si>
  <si>
    <t>Общая площадь МКД, всего</t>
  </si>
  <si>
    <t>Количество МКД</t>
  </si>
  <si>
    <t>Стоимость капитального ремонта</t>
  </si>
  <si>
    <t>I квартал</t>
  </si>
  <si>
    <t>II квартал</t>
  </si>
  <si>
    <t>III квартал</t>
  </si>
  <si>
    <t>IV квартал</t>
  </si>
  <si>
    <t>кв.м.</t>
  </si>
  <si>
    <t>руб.</t>
  </si>
  <si>
    <t xml:space="preserve">ед. </t>
  </si>
  <si>
    <t>Год ввода в эксплуата-цию</t>
  </si>
  <si>
    <t>Стоимость всего</t>
  </si>
  <si>
    <t>СтоимостьСМР</t>
  </si>
  <si>
    <t>Стоимость строительного контроля</t>
  </si>
  <si>
    <t>Объем конструктивного элемента</t>
  </si>
  <si>
    <t>Общий итог</t>
  </si>
  <si>
    <t>Сумма по полю Стоимость всего</t>
  </si>
  <si>
    <t xml:space="preserve">в том числе жилых помещений, находящихся в собственности </t>
  </si>
  <si>
    <t>код МКД*</t>
  </si>
  <si>
    <t>код конструк-
тивного элемента***</t>
  </si>
  <si>
    <t>Стоимость разработки проектной документации****</t>
  </si>
  <si>
    <t>Код МКД*</t>
  </si>
  <si>
    <t>Способ формирования фонда капитального ремонта**</t>
  </si>
  <si>
    <t xml:space="preserve">№ п/п
</t>
  </si>
  <si>
    <t>Итого Ипатовский городской округ</t>
  </si>
  <si>
    <t>(пусто)</t>
  </si>
  <si>
    <t>постановлением администрации</t>
  </si>
  <si>
    <t>Ипатовского городского округа</t>
  </si>
  <si>
    <t>Год последнего капитального ремонта</t>
  </si>
  <si>
    <t>количество этажей</t>
  </si>
  <si>
    <t>количество жителей</t>
  </si>
  <si>
    <t>Способ формирования фонда капитального ремонта*</t>
  </si>
  <si>
    <t>Размер предельной стоимости услуг и (или) работ по капитальному ремонту общего имущества в соответствии с нормативно-правовым актом Правительства Ставропольского края</t>
  </si>
  <si>
    <t>нет</t>
  </si>
  <si>
    <t>Таблица 2</t>
  </si>
  <si>
    <t>Муниципальный краткосрочный (сроком на три года) план реализации региональной программы капитального ремонта общего имущества многоквартирных домов,</t>
  </si>
  <si>
    <t>расположенных на территории муниципального образования Ипатовского городского округа Ставропольского края, на 2023 - 2025 годы</t>
  </si>
  <si>
    <t>ремонт фундамента</t>
  </si>
  <si>
    <t>ремонт внутридомовой инженерной системы теплоснабжения</t>
  </si>
  <si>
    <t>ремонт внутридомовой инженерной системы водоотведения</t>
  </si>
  <si>
    <t>ремонт внутридомовой инженерной системы газоснабжения</t>
  </si>
  <si>
    <t>ремонт внутридомовой инженерной системы электроснабжения</t>
  </si>
  <si>
    <t>Итого 2024 год</t>
  </si>
  <si>
    <t>Итого 2025 год</t>
  </si>
  <si>
    <t>Итого  2023 год</t>
  </si>
  <si>
    <t>Итого 2023 год</t>
  </si>
  <si>
    <t>53,04/4/3,9/6,15</t>
  </si>
  <si>
    <t>2965/3351/12367/24713</t>
  </si>
  <si>
    <t>г. Ипатово, ул. Гагарина, д. 66</t>
  </si>
  <si>
    <t>г. Ипатово, ул. Юбилейная, д. 5</t>
  </si>
  <si>
    <t>г. Ипатово, ул. Циолковского, д. 4</t>
  </si>
  <si>
    <t>с. Кевсала, ул. Газовый Городок, д. 2</t>
  </si>
  <si>
    <t>г. Ипатово, ул. Гагарина, д. 62</t>
  </si>
  <si>
    <t>г. Ипатово, ул. Степная, д. 19</t>
  </si>
  <si>
    <t>г. Ипатово, ул. Орджоникидзе, д. 103</t>
  </si>
  <si>
    <t>с. Лиман, ул. Ленина, д. 68</t>
  </si>
  <si>
    <t>г. Ипатово, ул. Циолковского, д. 5</t>
  </si>
  <si>
    <t>г. Ипатово, ул. Циолковского, д. 18</t>
  </si>
  <si>
    <t>г. Ипатово, ул. Циолковского, д. 16</t>
  </si>
  <si>
    <t>г. Ипатово, ул. Циолковского, д. 11</t>
  </si>
  <si>
    <t>г. Ипатово, ул. Ленинградская, д. 5</t>
  </si>
  <si>
    <t>г. Ипатово, ул. Заречная, д. 33</t>
  </si>
  <si>
    <t>г. Ипатово, ул. Заречная, д. 27</t>
  </si>
  <si>
    <t>г. Ипатово, ул. Железнодорожная, д. 87</t>
  </si>
  <si>
    <t>г. Ипатово, ул. Гагарина, д. 64</t>
  </si>
  <si>
    <t>г. Ипатово, ул. Заречная, д. 31</t>
  </si>
  <si>
    <t>г. Ипатово, ул. Первомайская, д. 48</t>
  </si>
  <si>
    <t>г. Ипатово, ул. Первомайская, д. 52</t>
  </si>
  <si>
    <t>г. Ипатово, ул. Профсоюзная, д. 40</t>
  </si>
  <si>
    <t>г. Ипатово, ул. Свердлова, д. 35</t>
  </si>
  <si>
    <t>г. Ипатово, ул. Свердлова, д. 39</t>
  </si>
  <si>
    <t>г. Ипатово, ул. Свердлова, д. 45</t>
  </si>
  <si>
    <t>г. Ипатово, ул. Циолковского, д. 2</t>
  </si>
  <si>
    <t>с. Кевсала, ул. Газовый Городок, д. 6</t>
  </si>
  <si>
    <t>п. Красочный, ул. Квартальная, д. 1</t>
  </si>
  <si>
    <t>п. Красочный, ул. Квартальная, д. 4</t>
  </si>
  <si>
    <t>п. Красочный, ул. Квартальная, д. 5</t>
  </si>
  <si>
    <t>п. Красочный, ул. Квартальная, д. 6</t>
  </si>
  <si>
    <t>п. Красочный, ул. Первомайская, д. 1</t>
  </si>
  <si>
    <t>п. Советское Руно, ул. Зеленая, д. 1</t>
  </si>
  <si>
    <t>п. Советское Руно, ул. Квартальная, д. 1</t>
  </si>
  <si>
    <t>п. Советское Руно, ул. Квартальная, д. 10</t>
  </si>
  <si>
    <t>п. Советское Руно, ул. Квартальная, д. 18</t>
  </si>
  <si>
    <t>п. Советское Руно, ул. Квартальная, д. 2</t>
  </si>
  <si>
    <t>п. Советское Руно, ул. Квартальная, д. 20</t>
  </si>
  <si>
    <t>п. Советское Руно, ул. Квартальная, д. 21</t>
  </si>
  <si>
    <t>п. Советское Руно, ул. Квартальная, д. 22</t>
  </si>
  <si>
    <t>п. Советское Руно, ул. Квартальная, д. 4</t>
  </si>
  <si>
    <t>п. Советское Руно, ул. Квартальная, д. 5</t>
  </si>
  <si>
    <t>п. Советское Руно, ул. Квартальная, д. 6</t>
  </si>
  <si>
    <t>п. Советское Руно, ул. Квартальная, д. 7</t>
  </si>
  <si>
    <t>п. Советское Руно, ул. Квартальная, д. 8</t>
  </si>
  <si>
    <t>п. Советское Руно, ул. Квартальная, д. 9</t>
  </si>
  <si>
    <t>п. Большевик, ул. Ставропольская, д. 2</t>
  </si>
  <si>
    <t>Реестр многоквартирных домов по видам работ по капитальному ремонту,    установленных частью 1 статьи 166 Жилищного кодекса Российской Федерации,    
 а также нормативно-правовым актом субъекта Российской Федерации</t>
  </si>
  <si>
    <t>п. Большевик, ул. Советская, д. 13</t>
  </si>
  <si>
    <t>п. Большевик, ул. Советская, д. 15</t>
  </si>
  <si>
    <t>п. Советское Руно, ул. Квартальная, д. 17</t>
  </si>
  <si>
    <t>п. Советское Руно, ул. Квартальная, д. 19</t>
  </si>
  <si>
    <t>ремонт подвального помещения</t>
  </si>
  <si>
    <t>Ставропольского края</t>
  </si>
  <si>
    <t>Утвержден</t>
  </si>
  <si>
    <t>от 09 июня 2022 г. № 865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</si>
</sst>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00000"/>
    <numFmt numFmtId="165" formatCode="mm/yyyy"/>
  </numFmts>
  <fonts count="23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</cellStyleXfs>
  <cellXfs count="151">
    <xf numFmtId="0" fontId="0" fillId="0" borderId="0" xfId="0"/>
    <xf numFmtId="0" fontId="0" fillId="0" borderId="0" xfId="0" applyFill="1"/>
    <xf numFmtId="2" fontId="0" fillId="0" borderId="0" xfId="0" applyNumberFormat="1" applyFill="1"/>
    <xf numFmtId="0" fontId="0" fillId="0" borderId="0" xfId="0" applyNumberFormat="1" applyFill="1"/>
    <xf numFmtId="2" fontId="0" fillId="0" borderId="1" xfId="0" applyNumberFormat="1" applyFill="1" applyBorder="1"/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Fill="1"/>
    <xf numFmtId="165" fontId="0" fillId="0" borderId="0" xfId="0" applyNumberFormat="1" applyFill="1"/>
    <xf numFmtId="0" fontId="9" fillId="0" borderId="0" xfId="0" applyNumberFormat="1" applyFont="1" applyFill="1" applyAlignment="1"/>
    <xf numFmtId="0" fontId="0" fillId="0" borderId="1" xfId="0" applyFill="1" applyBorder="1"/>
    <xf numFmtId="14" fontId="0" fillId="0" borderId="1" xfId="0" applyNumberFormat="1" applyFill="1" applyBorder="1"/>
    <xf numFmtId="16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11" fillId="0" borderId="1" xfId="0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1" fillId="0" borderId="0" xfId="1" applyNumberFormat="1" applyFont="1" applyFill="1" applyBorder="1" applyAlignment="1"/>
    <xf numFmtId="0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/>
    <xf numFmtId="3" fontId="11" fillId="0" borderId="0" xfId="1" applyNumberFormat="1" applyFont="1" applyFill="1" applyBorder="1" applyAlignment="1">
      <alignment horizontal="right"/>
    </xf>
    <xf numFmtId="4" fontId="11" fillId="0" borderId="0" xfId="1" applyNumberFormat="1" applyFont="1" applyFill="1" applyBorder="1" applyAlignment="1"/>
    <xf numFmtId="4" fontId="11" fillId="0" borderId="0" xfId="1" applyNumberFormat="1" applyFont="1" applyFill="1" applyBorder="1" applyAlignment="1">
      <alignment horizontal="right"/>
    </xf>
    <xf numFmtId="0" fontId="11" fillId="0" borderId="0" xfId="1" applyNumberFormat="1" applyFont="1" applyFill="1" applyBorder="1" applyAlignment="1">
      <alignment horizontal="left"/>
    </xf>
    <xf numFmtId="0" fontId="15" fillId="0" borderId="0" xfId="0" applyFont="1" applyFill="1"/>
    <xf numFmtId="4" fontId="9" fillId="0" borderId="0" xfId="1" applyNumberFormat="1" applyFont="1" applyFill="1" applyBorder="1" applyAlignment="1"/>
    <xf numFmtId="0" fontId="9" fillId="0" borderId="0" xfId="1" applyFont="1" applyFill="1" applyBorder="1" applyAlignment="1">
      <alignment horizontal="center" vertical="center"/>
    </xf>
    <xf numFmtId="4" fontId="16" fillId="0" borderId="1" xfId="3" applyNumberFormat="1" applyFont="1" applyFill="1" applyBorder="1" applyAlignment="1">
      <alignment horizontal="center" vertical="center" textRotation="90" wrapText="1"/>
    </xf>
    <xf numFmtId="0" fontId="14" fillId="0" borderId="0" xfId="7" applyFont="1" applyFill="1" applyAlignment="1"/>
    <xf numFmtId="4" fontId="15" fillId="0" borderId="0" xfId="1" applyNumberFormat="1" applyFont="1" applyFill="1" applyBorder="1" applyAlignment="1">
      <alignment horizontal="center"/>
    </xf>
    <xf numFmtId="0" fontId="15" fillId="0" borderId="0" xfId="1" applyNumberFormat="1" applyFont="1" applyFill="1" applyBorder="1"/>
    <xf numFmtId="4" fontId="15" fillId="0" borderId="0" xfId="1" applyNumberFormat="1" applyFont="1" applyFill="1" applyBorder="1"/>
    <xf numFmtId="4" fontId="15" fillId="0" borderId="0" xfId="1" applyNumberFormat="1" applyFont="1" applyFill="1" applyBorder="1" applyAlignment="1">
      <alignment horizontal="right"/>
    </xf>
    <xf numFmtId="0" fontId="15" fillId="0" borderId="0" xfId="1" applyNumberFormat="1" applyFont="1" applyFill="1" applyBorder="1" applyAlignment="1">
      <alignment horizontal="right"/>
    </xf>
    <xf numFmtId="0" fontId="11" fillId="0" borderId="0" xfId="1" applyNumberFormat="1" applyFont="1" applyFill="1" applyBorder="1"/>
    <xf numFmtId="4" fontId="11" fillId="0" borderId="0" xfId="1" applyNumberFormat="1" applyFont="1" applyFill="1" applyBorder="1"/>
    <xf numFmtId="0" fontId="17" fillId="0" borderId="1" xfId="7" applyNumberFormat="1" applyFont="1" applyFill="1" applyBorder="1" applyAlignment="1">
      <alignment horizontal="center" vertical="center" wrapText="1"/>
    </xf>
    <xf numFmtId="4" fontId="17" fillId="0" borderId="1" xfId="7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1" fontId="16" fillId="0" borderId="1" xfId="7" applyNumberFormat="1" applyFont="1" applyFill="1" applyBorder="1" applyAlignment="1">
      <alignment horizontal="left"/>
    </xf>
    <xf numFmtId="4" fontId="16" fillId="0" borderId="1" xfId="3" applyNumberFormat="1" applyFont="1" applyFill="1" applyBorder="1" applyAlignment="1">
      <alignment horizontal="right"/>
    </xf>
    <xf numFmtId="4" fontId="16" fillId="0" borderId="1" xfId="3" applyNumberFormat="1" applyFont="1" applyFill="1" applyBorder="1" applyAlignment="1"/>
    <xf numFmtId="1" fontId="16" fillId="0" borderId="1" xfId="3" applyNumberFormat="1" applyFont="1" applyFill="1" applyBorder="1" applyAlignment="1">
      <alignment horizontal="center"/>
    </xf>
    <xf numFmtId="0" fontId="16" fillId="0" borderId="1" xfId="3" applyNumberFormat="1" applyFont="1" applyFill="1" applyBorder="1" applyAlignment="1">
      <alignment horizontal="center"/>
    </xf>
    <xf numFmtId="4" fontId="16" fillId="0" borderId="1" xfId="7" applyNumberFormat="1" applyFont="1" applyFill="1" applyBorder="1" applyAlignment="1">
      <alignment horizontal="right"/>
    </xf>
    <xf numFmtId="0" fontId="16" fillId="0" borderId="1" xfId="7" applyNumberFormat="1" applyFont="1" applyFill="1" applyBorder="1" applyAlignment="1">
      <alignment horizontal="right"/>
    </xf>
    <xf numFmtId="0" fontId="16" fillId="0" borderId="1" xfId="7" applyNumberFormat="1" applyFont="1" applyFill="1" applyBorder="1" applyAlignment="1">
      <alignment horizontal="left"/>
    </xf>
    <xf numFmtId="0" fontId="16" fillId="0" borderId="1" xfId="2" applyNumberFormat="1" applyFont="1" applyFill="1" applyBorder="1" applyAlignment="1">
      <alignment horizontal="right"/>
    </xf>
    <xf numFmtId="4" fontId="16" fillId="0" borderId="1" xfId="2" applyNumberFormat="1" applyFont="1" applyFill="1" applyBorder="1" applyAlignment="1">
      <alignment horizontal="right"/>
    </xf>
    <xf numFmtId="0" fontId="16" fillId="0" borderId="0" xfId="7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right"/>
    </xf>
    <xf numFmtId="0" fontId="15" fillId="0" borderId="0" xfId="1" applyFont="1" applyFill="1" applyBorder="1" applyAlignment="1">
      <alignment horizontal="left"/>
    </xf>
    <xf numFmtId="4" fontId="15" fillId="0" borderId="0" xfId="1" applyNumberFormat="1" applyFont="1" applyFill="1" applyBorder="1" applyAlignment="1"/>
    <xf numFmtId="0" fontId="15" fillId="0" borderId="0" xfId="1" applyNumberFormat="1" applyFont="1" applyFill="1" applyBorder="1" applyAlignment="1"/>
    <xf numFmtId="0" fontId="15" fillId="0" borderId="0" xfId="0" applyNumberFormat="1" applyFont="1" applyFill="1" applyBorder="1" applyAlignment="1">
      <alignment horizontal="right"/>
    </xf>
    <xf numFmtId="0" fontId="15" fillId="0" borderId="0" xfId="0" applyNumberFormat="1" applyFont="1" applyFill="1"/>
    <xf numFmtId="0" fontId="0" fillId="0" borderId="0" xfId="0" pivotButton="1"/>
    <xf numFmtId="0" fontId="0" fillId="0" borderId="0" xfId="0" applyNumberFormat="1"/>
    <xf numFmtId="2" fontId="11" fillId="0" borderId="1" xfId="0" applyNumberFormat="1" applyFont="1" applyFill="1" applyBorder="1" applyAlignment="1">
      <alignment horizontal="center" vertical="center" textRotation="90" wrapText="1"/>
    </xf>
    <xf numFmtId="4" fontId="0" fillId="0" borderId="0" xfId="0" applyNumberFormat="1" applyFill="1"/>
    <xf numFmtId="4" fontId="9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4" fontId="8" fillId="0" borderId="0" xfId="0" applyNumberFormat="1" applyFont="1" applyFill="1"/>
    <xf numFmtId="4" fontId="10" fillId="0" borderId="1" xfId="0" applyNumberFormat="1" applyFont="1" applyFill="1" applyBorder="1" applyAlignment="1">
      <alignment horizontal="center" vertical="center" wrapText="1"/>
    </xf>
    <xf numFmtId="4" fontId="21" fillId="0" borderId="0" xfId="1" applyNumberFormat="1" applyFont="1" applyFill="1" applyBorder="1" applyAlignment="1">
      <alignment horizontal="center"/>
    </xf>
    <xf numFmtId="4" fontId="18" fillId="0" borderId="1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2" fontId="11" fillId="0" borderId="1" xfId="0" applyNumberFormat="1" applyFont="1" applyFill="1" applyBorder="1"/>
    <xf numFmtId="0" fontId="11" fillId="0" borderId="0" xfId="0" applyFont="1" applyFill="1"/>
    <xf numFmtId="0" fontId="11" fillId="0" borderId="1" xfId="0" applyNumberFormat="1" applyFont="1" applyFill="1" applyBorder="1"/>
    <xf numFmtId="4" fontId="11" fillId="0" borderId="1" xfId="0" applyNumberFormat="1" applyFont="1" applyFill="1" applyBorder="1"/>
    <xf numFmtId="4" fontId="16" fillId="0" borderId="1" xfId="0" applyNumberFormat="1" applyFont="1" applyFill="1" applyBorder="1"/>
    <xf numFmtId="4" fontId="16" fillId="0" borderId="1" xfId="2" applyNumberFormat="1" applyFont="1" applyFill="1" applyBorder="1" applyAlignment="1">
      <alignment horizontal="left"/>
    </xf>
    <xf numFmtId="4" fontId="20" fillId="0" borderId="0" xfId="7" applyNumberFormat="1" applyFont="1" applyFill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4" fontId="15" fillId="0" borderId="0" xfId="0" applyNumberFormat="1" applyFont="1" applyFill="1" applyAlignment="1">
      <alignment horizontal="center"/>
    </xf>
    <xf numFmtId="3" fontId="16" fillId="0" borderId="1" xfId="2" applyNumberFormat="1" applyFont="1" applyFill="1" applyBorder="1" applyAlignment="1">
      <alignment horizontal="right"/>
    </xf>
    <xf numFmtId="14" fontId="0" fillId="2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/>
    </xf>
    <xf numFmtId="4" fontId="16" fillId="0" borderId="0" xfId="0" applyNumberFormat="1" applyFont="1" applyFill="1"/>
    <xf numFmtId="0" fontId="0" fillId="0" borderId="5" xfId="0" applyFill="1" applyBorder="1" applyAlignment="1"/>
    <xf numFmtId="0" fontId="0" fillId="0" borderId="7" xfId="0" applyFill="1" applyBorder="1" applyAlignment="1"/>
    <xf numFmtId="0" fontId="11" fillId="0" borderId="5" xfId="0" applyFont="1" applyFill="1" applyBorder="1" applyAlignment="1"/>
    <xf numFmtId="4" fontId="16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/>
    <xf numFmtId="14" fontId="15" fillId="2" borderId="1" xfId="0" applyNumberFormat="1" applyFont="1" applyFill="1" applyBorder="1" applyAlignment="1">
      <alignment horizontal="center"/>
    </xf>
    <xf numFmtId="14" fontId="15" fillId="0" borderId="1" xfId="0" applyNumberFormat="1" applyFont="1" applyFill="1" applyBorder="1"/>
    <xf numFmtId="4" fontId="15" fillId="0" borderId="1" xfId="0" applyNumberFormat="1" applyFont="1" applyFill="1" applyBorder="1" applyAlignment="1">
      <alignment horizontal="center"/>
    </xf>
    <xf numFmtId="0" fontId="22" fillId="0" borderId="1" xfId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0" fontId="22" fillId="0" borderId="1" xfId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0" fontId="22" fillId="0" borderId="1" xfId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0" fontId="22" fillId="0" borderId="1" xfId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0" fontId="22" fillId="0" borderId="1" xfId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/>
    <xf numFmtId="1" fontId="15" fillId="0" borderId="1" xfId="0" applyNumberFormat="1" applyFont="1" applyFill="1" applyBorder="1"/>
    <xf numFmtId="4" fontId="0" fillId="0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>
      <alignment horizontal="center" vertical="center"/>
    </xf>
    <xf numFmtId="0" fontId="20" fillId="0" borderId="0" xfId="7" applyFont="1" applyFill="1" applyAlignment="1">
      <alignment horizontal="left" vertical="center"/>
    </xf>
    <xf numFmtId="4" fontId="11" fillId="0" borderId="0" xfId="1" applyNumberFormat="1" applyFont="1" applyFill="1" applyBorder="1" applyAlignment="1">
      <alignment horizontal="right"/>
    </xf>
    <xf numFmtId="0" fontId="11" fillId="0" borderId="0" xfId="1" applyNumberFormat="1" applyFont="1" applyFill="1" applyBorder="1" applyAlignment="1">
      <alignment horizontal="right"/>
    </xf>
    <xf numFmtId="0" fontId="11" fillId="0" borderId="5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9" fillId="0" borderId="0" xfId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11" fillId="0" borderId="3" xfId="0" applyFont="1" applyFill="1" applyBorder="1" applyAlignment="1">
      <alignment horizontal="center" vertical="center" textRotation="90" wrapText="1"/>
    </xf>
    <xf numFmtId="0" fontId="20" fillId="0" borderId="0" xfId="7" applyFont="1" applyFill="1" applyAlignment="1">
      <alignment horizontal="left" vertical="center"/>
    </xf>
    <xf numFmtId="0" fontId="20" fillId="0" borderId="0" xfId="7" applyFont="1" applyFill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right"/>
    </xf>
    <xf numFmtId="4" fontId="11" fillId="0" borderId="5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right"/>
    </xf>
    <xf numFmtId="0" fontId="11" fillId="0" borderId="0" xfId="1" applyNumberFormat="1" applyFont="1" applyFill="1" applyBorder="1" applyAlignment="1">
      <alignment horizontal="right"/>
    </xf>
    <xf numFmtId="4" fontId="11" fillId="0" borderId="4" xfId="1" applyNumberFormat="1" applyFont="1" applyFill="1" applyBorder="1" applyAlignment="1">
      <alignment horizontal="center" vertical="center"/>
    </xf>
    <xf numFmtId="0" fontId="11" fillId="0" borderId="4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8" xfId="1" applyNumberFormat="1" applyFont="1" applyFill="1" applyBorder="1" applyAlignment="1">
      <alignment horizontal="center" vertical="center"/>
    </xf>
    <xf numFmtId="0" fontId="11" fillId="0" borderId="3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7" fillId="0" borderId="3" xfId="7" applyNumberFormat="1" applyFont="1" applyFill="1" applyBorder="1" applyAlignment="1">
      <alignment horizontal="center" vertical="center" wrapText="1"/>
    </xf>
    <xf numFmtId="0" fontId="17" fillId="0" borderId="1" xfId="7" applyNumberFormat="1" applyFont="1" applyFill="1" applyBorder="1" applyAlignment="1">
      <alignment horizontal="center" vertical="center" wrapText="1"/>
    </xf>
    <xf numFmtId="4" fontId="17" fillId="0" borderId="3" xfId="7" applyNumberFormat="1" applyFont="1" applyFill="1" applyBorder="1" applyAlignment="1">
      <alignment horizontal="center" vertical="center" wrapText="1"/>
    </xf>
    <xf numFmtId="4" fontId="17" fillId="0" borderId="1" xfId="7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2" xfId="3"/>
    <cellStyle name="Обычный 2 2 2" xfId="5"/>
    <cellStyle name="Обычный 2 2 2 2" xfId="16"/>
    <cellStyle name="Обычный 2 2 2 3" xfId="15"/>
    <cellStyle name="Обычный 2 2 5" xfId="8"/>
    <cellStyle name="Обычный 2 2 5 2" xfId="12"/>
    <cellStyle name="Обычный 2 2 6" xfId="6"/>
    <cellStyle name="Обычный 2 2 6 2" xfId="11"/>
    <cellStyle name="Обычный 2 3" xfId="4"/>
    <cellStyle name="Обычный 2 3 2" xfId="17"/>
    <cellStyle name="Обычный 2 4" xfId="13"/>
    <cellStyle name="Обычный 3" xfId="10"/>
    <cellStyle name="Обычный 3 2" xfId="14"/>
    <cellStyle name="Обычный 3 2 2" xfId="7"/>
    <cellStyle name="Обычный 4" xfId="9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1250156</xdr:colOff>
      <xdr:row>23</xdr:row>
      <xdr:rowOff>178593</xdr:rowOff>
    </xdr:from>
    <xdr:to>
      <xdr:col>9</xdr:col>
      <xdr:colOff>190500</xdr:colOff>
      <xdr:row>24</xdr:row>
      <xdr:rowOff>11906</xdr:rowOff>
    </xdr:to>
    <xdr:cxnSp macro="">
      <xdr:nvCxnSpPr>
        <xdr:cNvPr id="3" name="Прямая соединительная линия 2"/>
        <xdr:cNvCxnSpPr/>
      </xdr:nvCxnSpPr>
      <xdr:spPr>
        <a:xfrm>
          <a:off x="2286000" y="4917281"/>
          <a:ext cx="5500688" cy="238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Людмила Л.В. Гавриленко" refreshedDate="44719.699027083334" createdVersion="6" refreshedVersion="6" minRefreshableVersion="3" recordCount="149">
  <cacheSource type="worksheet">
    <worksheetSource ref="A5:O154" sheet="Таблица 2"/>
  </cacheSource>
  <cacheFields count="15">
    <cacheField name="код МКД*" numFmtId="0">
      <sharedItems containsString="0" containsBlank="1" containsNumber="1" containsInteger="1" minValue="1301" maxValue="7766" count="64">
        <n v="1317"/>
        <n v="4273"/>
        <n v="2767"/>
        <n v="1499"/>
        <n v="3068"/>
        <n v="6101"/>
        <n v="3455"/>
        <n v="3793"/>
        <n v="1531"/>
        <n v="3238"/>
        <m/>
        <n v="3499"/>
        <n v="1560"/>
        <n v="1546"/>
        <n v="1505"/>
        <n v="1483"/>
        <n v="1717"/>
        <n v="1709"/>
        <n v="1609"/>
        <n v="1587"/>
        <n v="3450"/>
        <n v="3437"/>
        <n v="4350"/>
        <n v="4328"/>
        <n v="2558"/>
        <n v="7766"/>
        <n v="4254"/>
        <n v="4094"/>
        <n v="4090"/>
        <n v="4091"/>
        <n v="4092"/>
        <n v="4085"/>
        <n v="4087"/>
        <n v="4347"/>
        <n v="1954"/>
        <n v="1986"/>
        <n v="2414"/>
        <n v="3746"/>
        <n v="3769"/>
        <n v="3787"/>
        <n v="1301"/>
        <n v="6123"/>
        <n v="1389"/>
        <n v="1696"/>
        <n v="1697"/>
        <n v="1698"/>
        <n v="2240"/>
        <n v="6152"/>
        <n v="6129"/>
        <n v="6139"/>
        <n v="6140"/>
        <n v="6141"/>
        <n v="6142"/>
        <n v="6159"/>
        <n v="6130"/>
        <n v="6157"/>
        <n v="6156"/>
        <n v="6154"/>
        <n v="6132"/>
        <n v="6133"/>
        <n v="6134"/>
        <n v="6135"/>
        <n v="6137"/>
        <n v="6138"/>
      </sharedItems>
    </cacheField>
    <cacheField name="код конструк-_x000a_тивного элемента***" numFmtId="0">
      <sharedItems containsString="0" containsBlank="1" containsNumber="1" containsInteger="1" minValue="12270" maxValue="76742"/>
    </cacheField>
    <cacheField name="№ п/п_x000a_" numFmtId="0">
      <sharedItems containsString="0" containsBlank="1" containsNumber="1" containsInteger="1" minValue="1" maxValue="78"/>
    </cacheField>
    <cacheField name="Год проведения работ" numFmtId="0">
      <sharedItems containsBlank="1" containsMixedTypes="1" containsNumber="1" containsInteger="1" minValue="2023" maxValue="2025" count="7">
        <n v="2023"/>
        <s v="Итого  2023 год"/>
        <n v="2024"/>
        <s v="Итого 2024 год"/>
        <n v="2025"/>
        <s v="Итого 2025 год"/>
        <m/>
      </sharedItems>
    </cacheField>
    <cacheField name="Наименование муниципального образвания" numFmtId="0">
      <sharedItems containsBlank="1" count="2">
        <s v="Ипатовский городской округ"/>
        <m/>
      </sharedItems>
    </cacheField>
    <cacheField name="Адрес МКД" numFmtId="0">
      <sharedItems containsBlank="1" count="65">
        <s v="г. Ипатово, ул. Циолковского, д. 3"/>
        <s v="г. Ипатово, ул. Гагарина, д. 66"/>
        <s v="г. Ипатово, ул. Юбилейная, д. 5"/>
        <s v="г. Ипатово, ул. Циолковского, д. 4"/>
        <s v="г. Ипатово, ул. Орджоникидзе, д. 62"/>
        <s v="с. Кевсала, ул. Газовый Городок, д. 2"/>
        <s v="г. Ипатово, ул. Ленинградская, д. 9"/>
        <s v="г. Ипатово, ул. Гагарина, д. 62"/>
        <s v="с. Лиман, ул. Ленина, д. 68"/>
        <s v="г. Ипатово, ул. Орджоникидзе, д. 103"/>
        <m/>
        <s v="г. Ипатово, ул. Степная, д. 19"/>
        <s v="г. Ипатово, ул. Циолковского, д. 9"/>
        <s v="г. Ипатово, ул. Циолковского, д. 8"/>
        <s v="г. Ипатово, ул. Циолковского, д. 6"/>
        <s v="г. Ипатово, ул. Циолковского, д. 5"/>
        <s v="г. Ипатово, ул. Циолковского, д. 18"/>
        <s v="г. Ипатово, ул. Циолковского, д. 16"/>
        <s v="г. Ипатово, ул. Циолковского, д. 14"/>
        <s v="г. Ипатово, ул. Циолковского, д. 11"/>
        <s v="г. Ипатово, ул. Ленинградская, д. 7"/>
        <s v="г. Ипатово, ул. Ленинградская, д. 5"/>
        <s v="г. Ипатово, ул. Заречная, д. 33"/>
        <s v="г. Ипатово, ул. Заречная, д. 27"/>
        <s v="г. Ипатово, ул. Железнодорожная, д. 87"/>
        <s v="г. Ипатово, ул. Гагарина, д. 70"/>
        <s v="г. Ипатово, ул. Гагарина, д. 64"/>
        <s v="п. Большевик, ул. Ставропольская, д. 2"/>
        <s v="п. Большевик, ул. Ленина, д. 12/1"/>
        <s v="п. Большевик, ул. Ленина, д. 14"/>
        <s v="п. Большевик, ул. Ленина, д. 14/1"/>
        <s v="п. Большевик, ул. Советская, д. 13"/>
        <s v="п. Большевик, ул. Советская, д. 15"/>
        <s v="г. Ипатово, ул. Заречная, д. 31"/>
        <s v="г. Ипатово, ул. Первомайская, д. 48"/>
        <s v="г. Ипатово, ул. Первомайская, д. 52"/>
        <s v="г. Ипатово, ул. Профсоюзная, д. 40"/>
        <s v="г. Ипатово, ул. Свердлова, д. 35"/>
        <s v="г. Ипатово, ул. Свердлова, д. 39"/>
        <s v="г. Ипатово, ул. Свердлова, д. 45"/>
        <s v="г. Ипатово, ул. Циолковского, д. 2"/>
        <s v="с. Кевсала, ул. Газовый Городок, д. 6"/>
        <s v="п. Красочный, ул. Квартальная, д. 1"/>
        <s v="п. Красочный, ул. Квартальная, д. 4"/>
        <s v="п. Красочный, ул. Квартальная, д. 5"/>
        <s v="п. Красочный, ул. Квартальная, д. 6"/>
        <s v="п. Красочный, ул. Первомайская, д. 1"/>
        <s v="п. Советское Руно, ул. Зеленая, д. 1"/>
        <s v="п. Советское Руно, ул. Квартальная, д. 1"/>
        <s v="п. Советское Руно, ул. Квартальная, д. 10"/>
        <s v="п. Советское Руно, ул. Квартальная, д. 16"/>
        <s v="п. Советское Руно, ул. Квартальная, д. 17"/>
        <s v="п. Советское Руно, ул. Квартальная, д. 18"/>
        <s v="п. Советское Руно, ул. Квартальная, д. 19"/>
        <s v="п. Советское Руно, ул. Квартальная, д. 2"/>
        <s v="п. Советское Руно, ул. Квартальная, д. 20"/>
        <s v="п. Советское Руно, ул. Квартальная, д. 21"/>
        <s v="п. Советское Руно, ул. Квартальная, д. 22"/>
        <s v="п. Советское Руно, ул. Квартальная, д. 4"/>
        <s v="п. Советское Руно, ул. Квартальная, д. 5"/>
        <s v="п. Советское Руно, ул. Квартальная, д. 6"/>
        <s v="п. Советское Руно, ул. Квартальная, д. 7"/>
        <s v="п. Советское Руно, ул. Квартальная, д. 8"/>
        <s v="п. Советское Руно, ул. Квартальная, д. 9"/>
        <s v="Итого Ипатовский городской округ"/>
      </sharedItems>
    </cacheField>
    <cacheField name="Способ формирования фонда капитального ремонта*" numFmtId="0">
      <sharedItems containsString="0" containsBlank="1" containsNumber="1" containsInteger="1" minValue="1" maxValue="1"/>
    </cacheField>
    <cacheField name="Вид работ" numFmtId="0">
      <sharedItems containsBlank="1"/>
    </cacheField>
    <cacheField name="Объем конструктивного элемента" numFmtId="2">
      <sharedItems containsBlank="1" containsMixedTypes="1" containsNumber="1" minValue="44" maxValue="1033"/>
    </cacheField>
    <cacheField name="Еденица измерения" numFmtId="2">
      <sharedItems containsBlank="1"/>
    </cacheField>
    <cacheField name="Размер предельной стоимости услуг и (или) работ по капитальному ремонту общего имущества в соответствии с нормативно-правовым актом Правительства Ставропольского края" numFmtId="4">
      <sharedItems containsBlank="1" containsMixedTypes="1" containsNumber="1" containsInteger="1" minValue="1701" maxValue="5171"/>
    </cacheField>
    <cacheField name="Стоимость всего" numFmtId="4">
      <sharedItems containsSemiMixedTypes="0" containsString="0" containsNumber="1" minValue="154239.57120000001" maxValue="110140264.21584"/>
    </cacheField>
    <cacheField name="СтоимостьСМР" numFmtId="4">
      <sharedItems containsSemiMixedTypes="0" containsString="0" containsNumber="1" minValue="151008" maxValue="107832645.59999999"/>
    </cacheField>
    <cacheField name="Стоимость строительного контроля" numFmtId="4">
      <sharedItems containsSemiMixedTypes="0" containsString="0" containsNumber="1" minValue="3231.5712000000003" maxValue="2307618.6158400001"/>
    </cacheField>
    <cacheField name="Стоимость разработки проектной документации****" numFmtId="4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9">
  <r>
    <x v="0"/>
    <n v="12475"/>
    <n v="1"/>
    <x v="0"/>
    <x v="0"/>
    <x v="0"/>
    <n v="1"/>
    <s v="ремонт фундамента"/>
    <n v="114"/>
    <s v="м2"/>
    <n v="3425"/>
    <n v="398805.63"/>
    <n v="390450"/>
    <n v="8355.630000000001"/>
    <m/>
  </r>
  <r>
    <x v="1"/>
    <n v="40879"/>
    <n v="2"/>
    <x v="0"/>
    <x v="0"/>
    <x v="1"/>
    <n v="1"/>
    <s v="ремонт крыши"/>
    <n v="440"/>
    <s v="м2"/>
    <n v="5171"/>
    <n v="2323930.1359999999"/>
    <n v="2275240"/>
    <n v="48690.136000000006"/>
    <m/>
  </r>
  <r>
    <x v="1"/>
    <n v="40876"/>
    <n v="2"/>
    <x v="0"/>
    <x v="0"/>
    <x v="1"/>
    <n v="1"/>
    <s v="ремонт внутридомовой инженерной системы водоотведения"/>
    <n v="148"/>
    <s v="пм"/>
    <n v="2975"/>
    <n v="449722.42"/>
    <n v="440300"/>
    <n v="9422.4200000000019"/>
    <m/>
  </r>
  <r>
    <x v="1"/>
    <n v="40880"/>
    <n v="2"/>
    <x v="0"/>
    <x v="0"/>
    <x v="1"/>
    <n v="1"/>
    <s v="ремонт подвального помещения"/>
    <n v="305.2"/>
    <s v="м2"/>
    <n v="3177"/>
    <n v="990370.27655999991"/>
    <n v="969620.39999999991"/>
    <n v="20749.876560000001"/>
    <m/>
  </r>
  <r>
    <x v="1"/>
    <n v="40877"/>
    <n v="2"/>
    <x v="0"/>
    <x v="0"/>
    <x v="1"/>
    <n v="1"/>
    <s v="ремонт внутридомовой инженерной системы теплоснабжения"/>
    <n v="250"/>
    <s v="пм"/>
    <n v="3001"/>
    <n v="766305.35"/>
    <n v="750250"/>
    <n v="16055.350000000002"/>
    <m/>
  </r>
  <r>
    <x v="2"/>
    <n v="27661"/>
    <n v="3"/>
    <x v="0"/>
    <x v="0"/>
    <x v="2"/>
    <n v="1"/>
    <s v="ремонт крыши"/>
    <n v="890"/>
    <s v="м2"/>
    <n v="4459"/>
    <n v="4053436.1140000001"/>
    <n v="3968510"/>
    <n v="84926.114000000016"/>
    <m/>
  </r>
  <r>
    <x v="3"/>
    <n v="14536"/>
    <n v="4"/>
    <x v="0"/>
    <x v="0"/>
    <x v="3"/>
    <n v="1"/>
    <s v="ремонт внутридомовой инженерной системы электроснабжения"/>
    <n v="263.2"/>
    <s v="пм"/>
    <n v="1701"/>
    <n v="457284.04847999994"/>
    <n v="447703.19999999995"/>
    <n v="9580.8484800000006"/>
    <m/>
  </r>
  <r>
    <x v="4"/>
    <n v="30691"/>
    <n v="5"/>
    <x v="0"/>
    <x v="0"/>
    <x v="4"/>
    <n v="1"/>
    <s v="ремонт фасада"/>
    <n v="592.5"/>
    <s v="м2"/>
    <n v="2047"/>
    <n v="1238802.4365000001"/>
    <n v="1212847.5"/>
    <n v="25954.936500000003"/>
    <m/>
  </r>
  <r>
    <x v="4"/>
    <n v="30690"/>
    <n v="5"/>
    <x v="0"/>
    <x v="0"/>
    <x v="4"/>
    <n v="1"/>
    <s v="ремонт подвального помещения"/>
    <n v="350"/>
    <s v="м2"/>
    <n v="3177"/>
    <n v="1135745.73"/>
    <n v="1111950"/>
    <n v="23795.730000000003"/>
    <m/>
  </r>
  <r>
    <x v="4"/>
    <n v="30687"/>
    <n v="5"/>
    <x v="0"/>
    <x v="0"/>
    <x v="4"/>
    <n v="1"/>
    <s v="ремонт внутридомовой инженерной системы холодного водоснабжения"/>
    <n v="136"/>
    <s v="пм"/>
    <n v="2601"/>
    <n v="361305.95039999997"/>
    <n v="353736"/>
    <n v="7569.9504000000006"/>
    <m/>
  </r>
  <r>
    <x v="5"/>
    <n v="60100"/>
    <n v="6"/>
    <x v="0"/>
    <x v="0"/>
    <x v="5"/>
    <n v="1"/>
    <s v="ремонт крыши"/>
    <n v="485"/>
    <s v="м2"/>
    <n v="5171"/>
    <n v="2561604.8089999999"/>
    <n v="2507935"/>
    <n v="53669.809000000008"/>
    <m/>
  </r>
  <r>
    <x v="5"/>
    <n v="60110"/>
    <n v="6"/>
    <x v="0"/>
    <x v="0"/>
    <x v="5"/>
    <n v="1"/>
    <s v="ремонт внутридомовой инженерной системы холодного водоснабжения"/>
    <n v="80"/>
    <s v="пм"/>
    <n v="2601"/>
    <n v="212532.91200000001"/>
    <n v="208080"/>
    <n v="4452.9120000000003"/>
    <m/>
  </r>
  <r>
    <x v="6"/>
    <n v="34287"/>
    <n v="7"/>
    <x v="0"/>
    <x v="0"/>
    <x v="6"/>
    <n v="1"/>
    <s v="ремонт внутридомовой инженерной системы электроснабжения"/>
    <n v="115"/>
    <s v="пм"/>
    <n v="1701"/>
    <n v="199801.16099999999"/>
    <n v="195615"/>
    <n v="4186.1610000000001"/>
    <m/>
  </r>
  <r>
    <x v="7"/>
    <n v="37020"/>
    <n v="8"/>
    <x v="0"/>
    <x v="0"/>
    <x v="7"/>
    <n v="1"/>
    <s v="ремонт внутридомовой инженерной системы электроснабжения"/>
    <n v="130"/>
    <s v="пм"/>
    <n v="1701"/>
    <n v="225862.182"/>
    <n v="221130"/>
    <n v="4732.1820000000007"/>
    <m/>
  </r>
  <r>
    <x v="8"/>
    <n v="14899"/>
    <n v="9"/>
    <x v="0"/>
    <x v="0"/>
    <x v="8"/>
    <n v="1"/>
    <s v="ремонт фундамента"/>
    <n v="100"/>
    <s v="м2"/>
    <n v="3425"/>
    <n v="349829.5"/>
    <n v="342500"/>
    <n v="7329.5000000000009"/>
    <m/>
  </r>
  <r>
    <x v="9"/>
    <n v="32453"/>
    <n v="10"/>
    <x v="0"/>
    <x v="0"/>
    <x v="9"/>
    <n v="1"/>
    <s v="ремонт внутридомовой инженерной системы электроснабжения"/>
    <n v="141"/>
    <s v="пм"/>
    <n v="1701"/>
    <n v="244973.5974"/>
    <n v="239841"/>
    <n v="5132.5974000000006"/>
    <m/>
  </r>
  <r>
    <x v="10"/>
    <m/>
    <m/>
    <x v="1"/>
    <x v="1"/>
    <x v="10"/>
    <m/>
    <m/>
    <m/>
    <m/>
    <m/>
    <n v="15970312.25334"/>
    <n v="15635708.1"/>
    <n v="334604.15334000002"/>
    <n v="0"/>
  </r>
  <r>
    <x v="8"/>
    <n v="14895"/>
    <n v="11"/>
    <x v="2"/>
    <x v="0"/>
    <x v="8"/>
    <n v="1"/>
    <s v="ремонт внутридомовой инженерной системы теплоснабжения"/>
    <n v="95"/>
    <s v="пм"/>
    <n v="3001"/>
    <n v="291196.033"/>
    <n v="285095"/>
    <n v="6101.0330000000004"/>
    <m/>
  </r>
  <r>
    <x v="8"/>
    <n v="14905"/>
    <n v="11"/>
    <x v="2"/>
    <x v="0"/>
    <x v="8"/>
    <n v="1"/>
    <s v="ремонт фасада"/>
    <n v="350"/>
    <s v="м2"/>
    <n v="4017"/>
    <n v="1436037.33"/>
    <n v="1405950"/>
    <n v="30087.33"/>
    <m/>
  </r>
  <r>
    <x v="11"/>
    <n v="34582"/>
    <n v="12"/>
    <x v="2"/>
    <x v="0"/>
    <x v="11"/>
    <n v="1"/>
    <s v="ремонт фундамента"/>
    <n v="90.5"/>
    <s v="м2"/>
    <n v="3425"/>
    <n v="316595.69750000001"/>
    <n v="309962.5"/>
    <n v="6633.1975000000011"/>
    <m/>
  </r>
  <r>
    <x v="12"/>
    <n v="15247"/>
    <n v="13"/>
    <x v="2"/>
    <x v="0"/>
    <x v="12"/>
    <n v="1"/>
    <s v="ремонт фасада"/>
    <n v="463"/>
    <s v="м2"/>
    <n v="4017"/>
    <n v="1899672.2394000001"/>
    <n v="1859871"/>
    <n v="39801.239400000006"/>
    <m/>
  </r>
  <r>
    <x v="12"/>
    <n v="15246"/>
    <n v="13"/>
    <x v="2"/>
    <x v="0"/>
    <x v="12"/>
    <n v="1"/>
    <s v="ремонт подвального помещения"/>
    <n v="306.7"/>
    <s v="м2"/>
    <n v="3177"/>
    <n v="995237.75825999992"/>
    <n v="974385.89999999991"/>
    <n v="20851.858260000001"/>
    <m/>
  </r>
  <r>
    <x v="13"/>
    <n v="15080"/>
    <n v="14"/>
    <x v="2"/>
    <x v="0"/>
    <x v="13"/>
    <n v="1"/>
    <s v="ремонт фасада"/>
    <n v="504"/>
    <s v="м2"/>
    <n v="4017"/>
    <n v="2067893.7552"/>
    <n v="2024568"/>
    <n v="43325.755200000007"/>
    <m/>
  </r>
  <r>
    <x v="13"/>
    <n v="15090"/>
    <n v="14"/>
    <x v="2"/>
    <x v="0"/>
    <x v="13"/>
    <n v="1"/>
    <s v="ремонт подвального помещения"/>
    <n v="341"/>
    <s v="м2"/>
    <n v="3177"/>
    <n v="1106540.8398"/>
    <n v="1083357"/>
    <n v="23183.839800000002"/>
    <m/>
  </r>
  <r>
    <x v="14"/>
    <n v="14610"/>
    <n v="15"/>
    <x v="2"/>
    <x v="0"/>
    <x v="14"/>
    <n v="1"/>
    <s v="ремонт внутридомовой инженерной системы водоотведения"/>
    <n v="158"/>
    <s v="пм"/>
    <n v="2975"/>
    <n v="480109.07"/>
    <n v="470050"/>
    <n v="10059.070000000002"/>
    <m/>
  </r>
  <r>
    <x v="14"/>
    <n v="14612"/>
    <n v="15"/>
    <x v="2"/>
    <x v="0"/>
    <x v="14"/>
    <n v="1"/>
    <s v="ремонт внутридомовой инженерной системы холодного водоснабжения"/>
    <n v="135.30000000000001"/>
    <s v="пм"/>
    <n v="2601"/>
    <n v="359446.28742000007"/>
    <n v="351915.30000000005"/>
    <n v="7530.9874200000022"/>
    <m/>
  </r>
  <r>
    <x v="14"/>
    <n v="14613"/>
    <n v="15"/>
    <x v="2"/>
    <x v="0"/>
    <x v="14"/>
    <n v="1"/>
    <s v="ремонт подвального помещения"/>
    <n v="349.3"/>
    <s v="м2"/>
    <n v="3177"/>
    <n v="1133474.23854"/>
    <n v="1109726.1000000001"/>
    <n v="23748.138540000004"/>
    <m/>
  </r>
  <r>
    <x v="14"/>
    <n v="14614"/>
    <n v="15"/>
    <x v="2"/>
    <x v="0"/>
    <x v="14"/>
    <n v="1"/>
    <s v="ремонт фасада"/>
    <n v="507.6"/>
    <s v="м2"/>
    <n v="4017"/>
    <n v="2082664.4248800003"/>
    <n v="2039029.2000000002"/>
    <n v="43635.224880000009"/>
    <m/>
  </r>
  <r>
    <x v="15"/>
    <n v="14398"/>
    <n v="16"/>
    <x v="2"/>
    <x v="0"/>
    <x v="15"/>
    <n v="1"/>
    <s v="ремонт крыши"/>
    <n v="664.9"/>
    <s v="м2"/>
    <n v="5171"/>
    <n v="3511775.33506"/>
    <n v="3438197.9"/>
    <n v="73577.435060000003"/>
    <m/>
  </r>
  <r>
    <x v="16"/>
    <n v="16925"/>
    <n v="17"/>
    <x v="2"/>
    <x v="0"/>
    <x v="16"/>
    <n v="1"/>
    <s v="ремонт внутридомовой инженерной системы электроснабжения"/>
    <n v="306.39999999999998"/>
    <s v="пм"/>
    <n v="1701"/>
    <n v="532339.78895999992"/>
    <n v="521186.39999999997"/>
    <n v="11153.38896"/>
    <m/>
  </r>
  <r>
    <x v="16"/>
    <n v="16926"/>
    <n v="17"/>
    <x v="2"/>
    <x v="0"/>
    <x v="16"/>
    <n v="1"/>
    <s v="ремонт крыши"/>
    <n v="570.6"/>
    <s v="м2"/>
    <n v="5171"/>
    <n v="3013714.8536400003"/>
    <n v="2950572.6"/>
    <n v="63142.25364000001"/>
    <m/>
  </r>
  <r>
    <x v="16"/>
    <n v="16924"/>
    <n v="17"/>
    <x v="2"/>
    <x v="0"/>
    <x v="16"/>
    <n v="1"/>
    <s v="ремонт внутридомовой инженерной системы холодного водоснабжения"/>
    <n v="128"/>
    <s v="пм"/>
    <n v="2601"/>
    <n v="340052.65919999999"/>
    <n v="332928"/>
    <n v="7124.659200000001"/>
    <m/>
  </r>
  <r>
    <x v="17"/>
    <n v="16864"/>
    <n v="18"/>
    <x v="2"/>
    <x v="0"/>
    <x v="17"/>
    <n v="1"/>
    <s v="ремонт внутридомовой инженерной системы холодного водоснабжения"/>
    <n v="128"/>
    <s v="пм"/>
    <n v="2601"/>
    <n v="340052.65919999999"/>
    <n v="332928"/>
    <n v="7124.659200000001"/>
    <m/>
  </r>
  <r>
    <x v="17"/>
    <n v="16862"/>
    <n v="18"/>
    <x v="2"/>
    <x v="0"/>
    <x v="17"/>
    <n v="1"/>
    <s v="ремонт внутридомовой инженерной системы водоотведения"/>
    <n v="150"/>
    <s v="пм"/>
    <n v="2975"/>
    <n v="455799.75"/>
    <n v="446250"/>
    <n v="9549.7500000000018"/>
    <m/>
  </r>
  <r>
    <x v="18"/>
    <n v="15810"/>
    <n v="19"/>
    <x v="2"/>
    <x v="0"/>
    <x v="18"/>
    <n v="1"/>
    <s v="ремонт крыши"/>
    <n v="652"/>
    <s v="м2"/>
    <n v="5171"/>
    <n v="3443641.9287999999"/>
    <n v="3371492"/>
    <n v="72149.928800000009"/>
    <m/>
  </r>
  <r>
    <x v="18"/>
    <n v="15809"/>
    <n v="19"/>
    <x v="2"/>
    <x v="0"/>
    <x v="18"/>
    <n v="1"/>
    <s v="ремонт внутридомовой инженерной системы холодного водоснабжения"/>
    <n v="180"/>
    <s v="пм"/>
    <n v="2601"/>
    <n v="478199.05200000003"/>
    <n v="468180"/>
    <n v="10019.052000000001"/>
    <m/>
  </r>
  <r>
    <x v="19"/>
    <n v="15555"/>
    <n v="20"/>
    <x v="2"/>
    <x v="0"/>
    <x v="19"/>
    <n v="1"/>
    <s v="ремонт фасада"/>
    <n v="510"/>
    <s v="м2"/>
    <n v="4017"/>
    <n v="2092511.5379999999"/>
    <n v="2048670"/>
    <n v="43841.538000000008"/>
    <m/>
  </r>
  <r>
    <x v="19"/>
    <n v="15554"/>
    <n v="20"/>
    <x v="2"/>
    <x v="0"/>
    <x v="19"/>
    <n v="1"/>
    <s v="ремонт внутридомовой инженерной системы холодного водоснабжения"/>
    <n v="136"/>
    <s v="пм"/>
    <n v="2601"/>
    <n v="361305.95039999997"/>
    <n v="353736"/>
    <n v="7569.9504000000006"/>
    <m/>
  </r>
  <r>
    <x v="19"/>
    <n v="15563"/>
    <n v="20"/>
    <x v="2"/>
    <x v="0"/>
    <x v="19"/>
    <n v="1"/>
    <s v="ремонт внутридомовой инженерной системы водоотведения"/>
    <n v="159"/>
    <s v="пм"/>
    <n v="2975"/>
    <n v="483147.73499999999"/>
    <n v="473025"/>
    <n v="10122.735000000001"/>
    <m/>
  </r>
  <r>
    <x v="19"/>
    <n v="15564"/>
    <n v="20"/>
    <x v="2"/>
    <x v="0"/>
    <x v="19"/>
    <n v="1"/>
    <s v="ремонт подвального помещения"/>
    <n v="350.8"/>
    <s v="м2"/>
    <n v="3177"/>
    <n v="1138341.7202400002"/>
    <n v="1114491.6000000001"/>
    <n v="23850.120240000004"/>
    <m/>
  </r>
  <r>
    <x v="9"/>
    <n v="32454"/>
    <n v="21"/>
    <x v="2"/>
    <x v="0"/>
    <x v="9"/>
    <n v="1"/>
    <s v="ремонт подвального помещения"/>
    <n v="301"/>
    <s v="м2"/>
    <n v="3177"/>
    <n v="976741.32779999997"/>
    <n v="956277"/>
    <n v="20464.327800000003"/>
    <m/>
  </r>
  <r>
    <x v="9"/>
    <n v="32451"/>
    <n v="21"/>
    <x v="2"/>
    <x v="0"/>
    <x v="9"/>
    <n v="1"/>
    <s v="ремонт внутридомовой инженерной системы теплоснабжения"/>
    <n v="130"/>
    <s v="пм"/>
    <n v="3001"/>
    <n v="398478.78200000001"/>
    <n v="390130"/>
    <n v="8348.7820000000011"/>
    <m/>
  </r>
  <r>
    <x v="9"/>
    <n v="32452"/>
    <n v="21"/>
    <x v="2"/>
    <x v="0"/>
    <x v="9"/>
    <n v="1"/>
    <s v="ремонт внутридомовой инженерной системы холодного водоснабжения"/>
    <n v="128"/>
    <s v="пм"/>
    <n v="2601"/>
    <n v="340052.65919999999"/>
    <n v="332928"/>
    <n v="7124.659200000001"/>
    <m/>
  </r>
  <r>
    <x v="6"/>
    <n v="34289"/>
    <n v="22"/>
    <x v="2"/>
    <x v="0"/>
    <x v="6"/>
    <n v="1"/>
    <s v="ремонт фасада"/>
    <n v="437.4"/>
    <s v="м2"/>
    <n v="4017"/>
    <n v="1794636.3661199999"/>
    <n v="1757035.7999999998"/>
    <n v="37600.566120000003"/>
    <m/>
  </r>
  <r>
    <x v="6"/>
    <n v="34288"/>
    <n v="22"/>
    <x v="2"/>
    <x v="0"/>
    <x v="6"/>
    <n v="1"/>
    <s v="ремонт внутридомовой инженерной системы теплоснабжения"/>
    <n v="102"/>
    <s v="пм"/>
    <n v="3001"/>
    <n v="312652.58279999997"/>
    <n v="306102"/>
    <n v="6550.582800000001"/>
    <m/>
  </r>
  <r>
    <x v="20"/>
    <n v="34256"/>
    <n v="23"/>
    <x v="2"/>
    <x v="0"/>
    <x v="20"/>
    <n v="1"/>
    <s v="ремонт внутридомовой инженерной системы электроснабжения"/>
    <n v="107"/>
    <s v="пм"/>
    <n v="1701"/>
    <n v="185901.9498"/>
    <n v="182007"/>
    <n v="3894.9498000000003"/>
    <m/>
  </r>
  <r>
    <x v="20"/>
    <n v="34255"/>
    <n v="23"/>
    <x v="2"/>
    <x v="0"/>
    <x v="20"/>
    <n v="1"/>
    <s v="ремонт внутридомовой инженерной системы теплоснабжения"/>
    <n v="100"/>
    <s v="пм"/>
    <n v="3001"/>
    <n v="306522.14"/>
    <n v="300100"/>
    <n v="6422.14"/>
    <m/>
  </r>
  <r>
    <x v="20"/>
    <n v="34257"/>
    <n v="23"/>
    <x v="2"/>
    <x v="0"/>
    <x v="20"/>
    <n v="1"/>
    <s v="ремонт фасада"/>
    <n v="419.4"/>
    <s v="м2"/>
    <n v="4017"/>
    <n v="1720783.0177199999"/>
    <n v="1684729.7999999998"/>
    <n v="36053.217720000001"/>
    <m/>
  </r>
  <r>
    <x v="21"/>
    <n v="34145"/>
    <n v="24"/>
    <x v="2"/>
    <x v="0"/>
    <x v="21"/>
    <n v="1"/>
    <s v="ремонт внутридомовой инженерной системы теплоснабжения"/>
    <n v="130"/>
    <s v="пм"/>
    <n v="3001"/>
    <n v="398478.78200000001"/>
    <n v="390130"/>
    <n v="8348.7820000000011"/>
    <m/>
  </r>
  <r>
    <x v="21"/>
    <n v="34146"/>
    <n v="24"/>
    <x v="2"/>
    <x v="0"/>
    <x v="21"/>
    <n v="1"/>
    <s v="ремонт внутридомовой инженерной системы холодного водоснабжения"/>
    <n v="135"/>
    <s v="пм"/>
    <n v="2601"/>
    <n v="358649.28899999999"/>
    <n v="351135"/>
    <n v="7514.2890000000007"/>
    <m/>
  </r>
  <r>
    <x v="21"/>
    <n v="34144"/>
    <n v="24"/>
    <x v="2"/>
    <x v="0"/>
    <x v="21"/>
    <n v="1"/>
    <s v="ремонт внутридомовой инженерной системы водоотведения"/>
    <n v="158"/>
    <s v="пм"/>
    <n v="2975"/>
    <n v="480109.07"/>
    <n v="470050"/>
    <n v="10059.070000000002"/>
    <m/>
  </r>
  <r>
    <x v="22"/>
    <n v="41556"/>
    <n v="25"/>
    <x v="2"/>
    <x v="0"/>
    <x v="22"/>
    <n v="1"/>
    <s v="ремонт фасада"/>
    <n v="350"/>
    <s v="м2"/>
    <n v="4017"/>
    <n v="1436037.33"/>
    <n v="1405950"/>
    <n v="30087.33"/>
    <m/>
  </r>
  <r>
    <x v="22"/>
    <n v="41555"/>
    <n v="25"/>
    <x v="2"/>
    <x v="0"/>
    <x v="22"/>
    <n v="1"/>
    <s v="ремонт внутридомовой инженерной системы холодного водоснабжения"/>
    <n v="82"/>
    <s v="пм"/>
    <n v="2601"/>
    <n v="217846.23480000001"/>
    <n v="213282"/>
    <n v="4564.2348000000002"/>
    <m/>
  </r>
  <r>
    <x v="22"/>
    <n v="41554"/>
    <n v="25"/>
    <x v="2"/>
    <x v="0"/>
    <x v="22"/>
    <n v="1"/>
    <s v="ремонт внутридомовой инженерной системы водоотведения"/>
    <n v="95"/>
    <s v="пм"/>
    <n v="2975"/>
    <n v="288673.17499999999"/>
    <n v="282625"/>
    <n v="6048.1750000000011"/>
    <m/>
  </r>
  <r>
    <x v="22"/>
    <n v="41553"/>
    <n v="25"/>
    <x v="2"/>
    <x v="0"/>
    <x v="22"/>
    <n v="1"/>
    <s v="ремонт крыши"/>
    <n v="307.60000000000002"/>
    <s v="м2"/>
    <n v="5171"/>
    <n v="1624638.4314400002"/>
    <n v="1590599.6"/>
    <n v="34038.831440000009"/>
    <m/>
  </r>
  <r>
    <x v="23"/>
    <n v="41336"/>
    <n v="26"/>
    <x v="2"/>
    <x v="0"/>
    <x v="23"/>
    <n v="1"/>
    <s v="ремонт внутридомовой инженерной системы холодного водоснабжения"/>
    <n v="81"/>
    <s v="пм"/>
    <n v="2601"/>
    <n v="215189.57339999999"/>
    <n v="210681"/>
    <n v="4508.5734000000002"/>
    <m/>
  </r>
  <r>
    <x v="23"/>
    <n v="41337"/>
    <n v="26"/>
    <x v="2"/>
    <x v="0"/>
    <x v="23"/>
    <n v="1"/>
    <s v="ремонт фасада"/>
    <n v="347"/>
    <s v="м2"/>
    <n v="4017"/>
    <n v="1423728.4386"/>
    <n v="1393899"/>
    <n v="29829.438600000005"/>
    <m/>
  </r>
  <r>
    <x v="23"/>
    <n v="41334"/>
    <n v="26"/>
    <x v="2"/>
    <x v="0"/>
    <x v="23"/>
    <n v="1"/>
    <s v="ремонт внутридомовой инженерной системы водоотведения"/>
    <n v="95"/>
    <s v="пм"/>
    <n v="2975"/>
    <n v="288673.17499999999"/>
    <n v="282625"/>
    <n v="6048.1750000000011"/>
    <m/>
  </r>
  <r>
    <x v="23"/>
    <n v="41333"/>
    <n v="26"/>
    <x v="2"/>
    <x v="0"/>
    <x v="23"/>
    <n v="1"/>
    <s v="ремонт крыши"/>
    <n v="307"/>
    <s v="м2"/>
    <n v="5171"/>
    <n v="1621469.4358000001"/>
    <n v="1587497"/>
    <n v="33972.435800000007"/>
    <m/>
  </r>
  <r>
    <x v="24"/>
    <n v="25640"/>
    <n v="27"/>
    <x v="2"/>
    <x v="0"/>
    <x v="24"/>
    <n v="1"/>
    <s v="ремонт внутридомовой инженерной системы водоотведения"/>
    <n v="101"/>
    <s v="пм"/>
    <n v="2975"/>
    <n v="306905.16499999998"/>
    <n v="300475"/>
    <n v="6430.1650000000009"/>
    <m/>
  </r>
  <r>
    <x v="24"/>
    <n v="25645"/>
    <n v="27"/>
    <x v="2"/>
    <x v="0"/>
    <x v="24"/>
    <n v="1"/>
    <s v="ремонт подвального помещения"/>
    <n v="201.4"/>
    <s v="м2"/>
    <n v="3177"/>
    <n v="653540.54292000004"/>
    <n v="639847.80000000005"/>
    <n v="13692.742920000002"/>
    <m/>
  </r>
  <r>
    <x v="24"/>
    <n v="25643"/>
    <n v="27"/>
    <x v="2"/>
    <x v="0"/>
    <x v="24"/>
    <n v="1"/>
    <s v="ремонт внутридомовой инженерной системы электроснабжения"/>
    <n v="230"/>
    <s v="пм"/>
    <n v="1701"/>
    <n v="399602.32199999999"/>
    <n v="391230"/>
    <n v="8372.3220000000001"/>
    <m/>
  </r>
  <r>
    <x v="24"/>
    <n v="25642"/>
    <n v="27"/>
    <x v="2"/>
    <x v="0"/>
    <x v="24"/>
    <n v="1"/>
    <s v="ремонт внутридомовой инженерной системы холодного водоснабжения"/>
    <n v="87"/>
    <s v="пм"/>
    <n v="2601"/>
    <n v="231129.54180000001"/>
    <n v="226287"/>
    <n v="4842.5418000000009"/>
    <m/>
  </r>
  <r>
    <x v="25"/>
    <n v="76742"/>
    <n v="28"/>
    <x v="2"/>
    <x v="0"/>
    <x v="25"/>
    <n v="1"/>
    <s v="ремонт фасада"/>
    <n v="452.4"/>
    <s v="м2"/>
    <n v="2047"/>
    <n v="945880.54391999997"/>
    <n v="926062.79999999993"/>
    <n v="19817.743920000001"/>
    <m/>
  </r>
  <r>
    <x v="26"/>
    <n v="40669"/>
    <n v="29"/>
    <x v="2"/>
    <x v="0"/>
    <x v="26"/>
    <n v="1"/>
    <s v="ремонт крыши"/>
    <n v="400"/>
    <s v="м2"/>
    <n v="5171"/>
    <n v="2112663.7599999998"/>
    <n v="2068400"/>
    <n v="44263.76"/>
    <m/>
  </r>
  <r>
    <x v="27"/>
    <n v="39413"/>
    <n v="30"/>
    <x v="2"/>
    <x v="0"/>
    <x v="27"/>
    <n v="1"/>
    <s v="ремонт внутридомовой инженерной системы теплоснабжения"/>
    <n v="400"/>
    <s v="пм"/>
    <n v="3001"/>
    <n v="1226088.56"/>
    <n v="1200400"/>
    <n v="25688.560000000001"/>
    <m/>
  </r>
  <r>
    <x v="27"/>
    <n v="39414"/>
    <n v="30"/>
    <x v="2"/>
    <x v="0"/>
    <x v="27"/>
    <n v="1"/>
    <s v="ремонт фасада"/>
    <n v="1033"/>
    <s v="м2"/>
    <n v="4017"/>
    <n v="4238361.6053999998"/>
    <n v="4149561"/>
    <n v="88800.605400000015"/>
    <m/>
  </r>
  <r>
    <x v="27"/>
    <n v="39412"/>
    <n v="30"/>
    <x v="2"/>
    <x v="0"/>
    <x v="27"/>
    <n v="1"/>
    <s v="ремонт внутридомовой инженерной системы холодного водоснабжения"/>
    <n v="71"/>
    <s v="пм"/>
    <n v="2601"/>
    <n v="188622.95939999999"/>
    <n v="184671"/>
    <n v="3951.9594000000006"/>
    <m/>
  </r>
  <r>
    <x v="10"/>
    <m/>
    <m/>
    <x v="3"/>
    <x v="1"/>
    <x v="10"/>
    <m/>
    <m/>
    <m/>
    <m/>
    <m/>
    <n v="53051807.405419998"/>
    <n v="51940285.299999997"/>
    <n v="1111522.1054200002"/>
    <n v="0"/>
  </r>
  <r>
    <x v="28"/>
    <n v="39357"/>
    <n v="31"/>
    <x v="4"/>
    <x v="0"/>
    <x v="28"/>
    <n v="1"/>
    <s v="ремонт подвального помещения"/>
    <n v="153.1"/>
    <s v="м2"/>
    <n v="3177"/>
    <n v="496807.63217999996"/>
    <n v="486398.69999999995"/>
    <n v="10408.93218"/>
    <m/>
  </r>
  <r>
    <x v="28"/>
    <n v="39369"/>
    <n v="31"/>
    <x v="4"/>
    <x v="0"/>
    <x v="28"/>
    <n v="1"/>
    <s v="ремонт внутридомовой инженерной системы теплоснабжения"/>
    <n v="160"/>
    <s v="пм"/>
    <n v="3001"/>
    <n v="490435.424"/>
    <n v="480160"/>
    <n v="10275.424000000001"/>
    <m/>
  </r>
  <r>
    <x v="29"/>
    <n v="39372"/>
    <n v="32"/>
    <x v="4"/>
    <x v="0"/>
    <x v="29"/>
    <n v="1"/>
    <s v="ремонт внутридомовой инженерной системы теплоснабжения"/>
    <n v="250"/>
    <s v="пм"/>
    <n v="3001"/>
    <n v="766305.35"/>
    <n v="750250"/>
    <n v="16055.350000000002"/>
    <m/>
  </r>
  <r>
    <x v="30"/>
    <n v="39386"/>
    <n v="33"/>
    <x v="4"/>
    <x v="0"/>
    <x v="30"/>
    <n v="1"/>
    <s v="ремонт подвального помещения"/>
    <n v="204.45"/>
    <s v="м2"/>
    <n v="3177"/>
    <n v="663437.75570999994"/>
    <n v="649537.64999999991"/>
    <n v="13900.10571"/>
    <m/>
  </r>
  <r>
    <x v="30"/>
    <n v="39384"/>
    <n v="33"/>
    <x v="4"/>
    <x v="0"/>
    <x v="30"/>
    <n v="1"/>
    <s v="ремонт внутридомовой инженерной системы теплоснабжения"/>
    <n v="250"/>
    <s v="пм"/>
    <n v="3001"/>
    <n v="766305.35"/>
    <n v="750250"/>
    <n v="16055.350000000002"/>
    <m/>
  </r>
  <r>
    <x v="30"/>
    <n v="39385"/>
    <n v="33"/>
    <x v="4"/>
    <x v="0"/>
    <x v="30"/>
    <n v="1"/>
    <s v="ремонт внутридомовой инженерной системы холодного водоснабжения"/>
    <n v="80"/>
    <s v="пм"/>
    <n v="2601"/>
    <n v="212532.91200000001"/>
    <n v="208080"/>
    <n v="4452.9120000000003"/>
    <m/>
  </r>
  <r>
    <x v="31"/>
    <n v="39297"/>
    <n v="34"/>
    <x v="4"/>
    <x v="0"/>
    <x v="31"/>
    <n v="1"/>
    <s v="ремонт подвального помещения"/>
    <n v="250.2"/>
    <s v="м2"/>
    <n v="3177"/>
    <n v="811895.94755999988"/>
    <n v="794885.39999999991"/>
    <n v="17010.547559999999"/>
    <m/>
  </r>
  <r>
    <x v="32"/>
    <n v="39322"/>
    <n v="35"/>
    <x v="4"/>
    <x v="0"/>
    <x v="32"/>
    <n v="1"/>
    <s v="ремонт внутридомовой инженерной системы холодного водоснабжения"/>
    <n v="80"/>
    <s v="пм"/>
    <n v="2601"/>
    <n v="212532.91200000001"/>
    <n v="208080"/>
    <n v="4452.9120000000003"/>
    <m/>
  </r>
  <r>
    <x v="32"/>
    <n v="39329"/>
    <n v="35"/>
    <x v="4"/>
    <x v="0"/>
    <x v="32"/>
    <n v="1"/>
    <s v="ремонт внутридомовой инженерной системы газоснабжения"/>
    <n v="80"/>
    <s v="пм"/>
    <n v="3432"/>
    <n v="280435.58399999997"/>
    <n v="274560"/>
    <n v="5875.5840000000007"/>
    <m/>
  </r>
  <r>
    <x v="33"/>
    <n v="41521"/>
    <n v="36"/>
    <x v="4"/>
    <x v="0"/>
    <x v="33"/>
    <n v="1"/>
    <s v="ремонт внутридомовой инженерной системы газоснабжения"/>
    <n v="80"/>
    <s v="пм"/>
    <n v="3432"/>
    <n v="280435.58399999997"/>
    <n v="274560"/>
    <n v="5875.5840000000007"/>
    <m/>
  </r>
  <r>
    <x v="4"/>
    <n v="30688"/>
    <n v="37"/>
    <x v="4"/>
    <x v="0"/>
    <x v="4"/>
    <n v="1"/>
    <s v="ремонт внутридомовой инженерной системы теплоснабжения"/>
    <n v="130"/>
    <s v="пм"/>
    <n v="3001"/>
    <n v="398478.78200000001"/>
    <n v="390130"/>
    <n v="8348.7820000000011"/>
    <m/>
  </r>
  <r>
    <x v="34"/>
    <n v="19246"/>
    <n v="38"/>
    <x v="4"/>
    <x v="0"/>
    <x v="34"/>
    <n v="1"/>
    <s v="ремонт внутридомовой инженерной системы водоотведения"/>
    <n v="133"/>
    <s v="пм"/>
    <n v="2975"/>
    <n v="404142.44500000001"/>
    <n v="395675"/>
    <n v="8467.4450000000015"/>
    <m/>
  </r>
  <r>
    <x v="34"/>
    <n v="19247"/>
    <n v="38"/>
    <x v="4"/>
    <x v="0"/>
    <x v="34"/>
    <n v="1"/>
    <s v="ремонт внутридомовой инженерной системы теплоснабжения"/>
    <n v="100"/>
    <s v="пм"/>
    <n v="3001"/>
    <n v="306522.14"/>
    <n v="300100"/>
    <n v="6422.14"/>
    <m/>
  </r>
  <r>
    <x v="34"/>
    <n v="19248"/>
    <n v="38"/>
    <x v="4"/>
    <x v="0"/>
    <x v="34"/>
    <n v="1"/>
    <s v="ремонт внутридомовой инженерной системы холодного водоснабжения"/>
    <n v="110"/>
    <s v="пм"/>
    <n v="2601"/>
    <n v="292232.75400000002"/>
    <n v="286110"/>
    <n v="6122.7540000000008"/>
    <m/>
  </r>
  <r>
    <x v="34"/>
    <n v="19239"/>
    <n v="38"/>
    <x v="4"/>
    <x v="0"/>
    <x v="34"/>
    <n v="1"/>
    <s v="ремонт внутридомовой инженерной системы газоснабжения"/>
    <n v="178"/>
    <s v="пм"/>
    <n v="3432"/>
    <n v="623969.17440000002"/>
    <n v="610896"/>
    <n v="13073.174400000002"/>
    <m/>
  </r>
  <r>
    <x v="34"/>
    <n v="19240"/>
    <n v="38"/>
    <x v="4"/>
    <x v="0"/>
    <x v="34"/>
    <n v="1"/>
    <s v="ремонт фасада"/>
    <n v="355.8"/>
    <s v="м2"/>
    <n v="2047"/>
    <n v="743908.70363999996"/>
    <n v="728322.6"/>
    <n v="15586.103640000001"/>
    <m/>
  </r>
  <r>
    <x v="35"/>
    <n v="19625"/>
    <n v="39"/>
    <x v="4"/>
    <x v="0"/>
    <x v="35"/>
    <n v="1"/>
    <s v="ремонт внутридомовой инженерной системы теплоснабжения"/>
    <n v="99"/>
    <s v="пм"/>
    <n v="3001"/>
    <n v="303456.91859999998"/>
    <n v="297099"/>
    <n v="6357.9186000000009"/>
    <m/>
  </r>
  <r>
    <x v="35"/>
    <n v="19626"/>
    <n v="39"/>
    <x v="4"/>
    <x v="0"/>
    <x v="35"/>
    <n v="1"/>
    <s v="ремонт внутридомовой инженерной системы холодного водоснабжения"/>
    <n v="132"/>
    <s v="пм"/>
    <n v="2601"/>
    <n v="350679.30479999998"/>
    <n v="343332"/>
    <n v="7347.3048000000008"/>
    <m/>
  </r>
  <r>
    <x v="35"/>
    <n v="19627"/>
    <n v="39"/>
    <x v="4"/>
    <x v="0"/>
    <x v="35"/>
    <n v="1"/>
    <s v="ремонт фасада"/>
    <n v="366"/>
    <s v="м2"/>
    <n v="2047"/>
    <n v="765234.92280000006"/>
    <n v="749202"/>
    <n v="16032.922800000002"/>
    <m/>
  </r>
  <r>
    <x v="36"/>
    <n v="24383"/>
    <n v="40"/>
    <x v="4"/>
    <x v="0"/>
    <x v="36"/>
    <n v="1"/>
    <s v="ремонт внутридомовой инженерной системы теплоснабжения"/>
    <n v="157"/>
    <s v="пм"/>
    <n v="3001"/>
    <n v="481239.7598"/>
    <n v="471157"/>
    <n v="10082.759800000002"/>
    <m/>
  </r>
  <r>
    <x v="37"/>
    <n v="36690"/>
    <n v="41"/>
    <x v="4"/>
    <x v="0"/>
    <x v="37"/>
    <n v="1"/>
    <s v="ремонт внутридомовой инженерной системы холодного водоснабжения"/>
    <n v="136"/>
    <s v="пм"/>
    <n v="2601"/>
    <n v="361305.95039999997"/>
    <n v="353736"/>
    <n v="7569.9504000000006"/>
    <m/>
  </r>
  <r>
    <x v="37"/>
    <n v="36688"/>
    <n v="41"/>
    <x v="4"/>
    <x v="0"/>
    <x v="37"/>
    <n v="1"/>
    <s v="ремонт внутридомовой инженерной системы водоотведения"/>
    <n v="133"/>
    <s v="пм"/>
    <n v="2975"/>
    <n v="404142.44500000001"/>
    <n v="395675"/>
    <n v="8467.4450000000015"/>
    <m/>
  </r>
  <r>
    <x v="37"/>
    <n v="36691"/>
    <n v="41"/>
    <x v="4"/>
    <x v="0"/>
    <x v="37"/>
    <n v="1"/>
    <s v="ремонт фасада"/>
    <n v="411.7"/>
    <s v="м2"/>
    <n v="2047"/>
    <n v="860784.74786"/>
    <n v="842749.9"/>
    <n v="18034.847860000002"/>
    <m/>
  </r>
  <r>
    <x v="37"/>
    <n v="36681"/>
    <n v="41"/>
    <x v="4"/>
    <x v="0"/>
    <x v="37"/>
    <n v="1"/>
    <s v="ремонт крыши"/>
    <n v="347"/>
    <s v="м2"/>
    <n v="5171"/>
    <n v="1832735.8118"/>
    <n v="1794337"/>
    <n v="38398.811800000003"/>
    <m/>
  </r>
  <r>
    <x v="38"/>
    <n v="36879"/>
    <n v="42"/>
    <x v="4"/>
    <x v="0"/>
    <x v="38"/>
    <n v="1"/>
    <s v="ремонт внутридомовой инженерной системы водоотведения"/>
    <n v="158"/>
    <s v="пм"/>
    <n v="2975"/>
    <n v="480109.07"/>
    <n v="470050"/>
    <n v="10059.070000000002"/>
    <m/>
  </r>
  <r>
    <x v="38"/>
    <n v="36873"/>
    <n v="42"/>
    <x v="4"/>
    <x v="0"/>
    <x v="38"/>
    <n v="1"/>
    <s v="ремонт внутридомовой инженерной системы холодного водоснабжения"/>
    <n v="136"/>
    <s v="пм"/>
    <n v="2601"/>
    <n v="361305.95039999997"/>
    <n v="353736"/>
    <n v="7569.9504000000006"/>
    <m/>
  </r>
  <r>
    <x v="38"/>
    <n v="36877"/>
    <n v="42"/>
    <x v="4"/>
    <x v="0"/>
    <x v="38"/>
    <n v="1"/>
    <s v="ремонт фасада"/>
    <n v="588.20000000000005"/>
    <s v="м2"/>
    <n v="2047"/>
    <n v="1229811.9715600002"/>
    <n v="1204045.4000000001"/>
    <n v="25766.571560000008"/>
    <m/>
  </r>
  <r>
    <x v="39"/>
    <n v="36963"/>
    <n v="43"/>
    <x v="4"/>
    <x v="0"/>
    <x v="39"/>
    <n v="1"/>
    <s v="ремонт внутридомовой инженерной системы теплоснабжения"/>
    <n v="101"/>
    <s v="пм"/>
    <n v="3001"/>
    <n v="309587.36139999999"/>
    <n v="303101"/>
    <n v="6486.3614000000007"/>
    <m/>
  </r>
  <r>
    <x v="39"/>
    <n v="36965"/>
    <n v="43"/>
    <x v="4"/>
    <x v="0"/>
    <x v="39"/>
    <n v="1"/>
    <s v="ремонт крыши"/>
    <n v="338"/>
    <s v="м2"/>
    <n v="5171"/>
    <n v="1785200.8772"/>
    <n v="1747798"/>
    <n v="37402.877200000003"/>
    <m/>
  </r>
  <r>
    <x v="39"/>
    <n v="36964"/>
    <n v="43"/>
    <x v="4"/>
    <x v="0"/>
    <x v="39"/>
    <n v="1"/>
    <s v="ремонт внутридомовой инженерной системы холодного водоснабжения"/>
    <n v="116"/>
    <s v="пм"/>
    <n v="2601"/>
    <n v="308172.72240000003"/>
    <n v="301716"/>
    <n v="6456.7224000000006"/>
    <m/>
  </r>
  <r>
    <x v="39"/>
    <n v="36967"/>
    <n v="43"/>
    <x v="4"/>
    <x v="0"/>
    <x v="39"/>
    <n v="1"/>
    <s v="ремонт фасада"/>
    <n v="436.5"/>
    <s v="м2"/>
    <n v="2047"/>
    <n v="912636.7317"/>
    <n v="893515.5"/>
    <n v="19121.231700000004"/>
    <m/>
  </r>
  <r>
    <x v="11"/>
    <n v="34575"/>
    <n v="44"/>
    <x v="4"/>
    <x v="0"/>
    <x v="11"/>
    <n v="1"/>
    <s v="ремонт внутридомовой инженерной системы теплоснабжения"/>
    <n v="205"/>
    <s v="пм"/>
    <n v="3001"/>
    <n v="628370.38699999999"/>
    <n v="615205"/>
    <n v="13165.387000000001"/>
    <m/>
  </r>
  <r>
    <x v="11"/>
    <n v="34574"/>
    <n v="44"/>
    <x v="4"/>
    <x v="0"/>
    <x v="11"/>
    <n v="1"/>
    <s v="ремонт внутридомовой инженерной системы водоотведения"/>
    <n v="80"/>
    <s v="пм"/>
    <n v="2975"/>
    <n v="243093.2"/>
    <n v="238000"/>
    <n v="5093.2000000000007"/>
    <m/>
  </r>
  <r>
    <x v="11"/>
    <n v="34576"/>
    <n v="44"/>
    <x v="4"/>
    <x v="0"/>
    <x v="11"/>
    <n v="1"/>
    <s v="ремонт внутридомовой инженерной системы электроснабжения"/>
    <n v="200"/>
    <s v="пм"/>
    <n v="1701"/>
    <n v="347480.28"/>
    <n v="340200"/>
    <n v="7280.2800000000007"/>
    <m/>
  </r>
  <r>
    <x v="11"/>
    <n v="34583"/>
    <n v="44"/>
    <x v="4"/>
    <x v="0"/>
    <x v="11"/>
    <n v="1"/>
    <s v="ремонт внутридомовой инженерной системы холодного водоснабжения"/>
    <n v="180"/>
    <s v="пм"/>
    <n v="2601"/>
    <n v="478199.05200000003"/>
    <n v="468180"/>
    <n v="10019.052000000001"/>
    <m/>
  </r>
  <r>
    <x v="19"/>
    <n v="15553"/>
    <n v="45"/>
    <x v="4"/>
    <x v="0"/>
    <x v="19"/>
    <n v="1"/>
    <s v="ремонт внутридомовой инженерной системы теплоснабжения"/>
    <n v="129"/>
    <s v="пм"/>
    <n v="3001"/>
    <n v="395413.56060000003"/>
    <n v="387129"/>
    <n v="8284.5606000000007"/>
    <m/>
  </r>
  <r>
    <x v="18"/>
    <n v="15808"/>
    <n v="46"/>
    <x v="4"/>
    <x v="0"/>
    <x v="18"/>
    <n v="1"/>
    <s v="ремонт внутридомовой инженерной системы теплоснабжения"/>
    <n v="170"/>
    <s v="пм"/>
    <n v="3001"/>
    <n v="521087.63799999998"/>
    <n v="510170"/>
    <n v="10917.638000000001"/>
    <m/>
  </r>
  <r>
    <x v="17"/>
    <n v="16865"/>
    <n v="47"/>
    <x v="4"/>
    <x v="0"/>
    <x v="17"/>
    <n v="1"/>
    <s v="ремонт фасада"/>
    <n v="694"/>
    <s v="м2"/>
    <n v="4017"/>
    <n v="2847456.8772"/>
    <n v="2787798"/>
    <n v="59658.87720000001"/>
    <m/>
  </r>
  <r>
    <x v="40"/>
    <n v="12270"/>
    <n v="48"/>
    <x v="4"/>
    <x v="0"/>
    <x v="40"/>
    <n v="1"/>
    <s v="ремонт подвального помещения"/>
    <n v="178"/>
    <s v="м2"/>
    <n v="3177"/>
    <n v="577607.8284"/>
    <n v="565506"/>
    <n v="12101.828400000002"/>
    <m/>
  </r>
  <r>
    <x v="0"/>
    <n v="12473"/>
    <n v="49"/>
    <x v="4"/>
    <x v="0"/>
    <x v="0"/>
    <n v="1"/>
    <s v="ремонт внутридомовой инженерной системы теплоснабжения"/>
    <n v="120"/>
    <s v="пм"/>
    <n v="3001"/>
    <n v="367826.56800000003"/>
    <n v="360120"/>
    <n v="7706.5680000000011"/>
    <m/>
  </r>
  <r>
    <x v="0"/>
    <n v="12474"/>
    <n v="49"/>
    <x v="4"/>
    <x v="0"/>
    <x v="0"/>
    <n v="1"/>
    <s v="ремонт внутридомовой инженерной системы холодного водоснабжения"/>
    <n v="126"/>
    <s v="пм"/>
    <n v="2601"/>
    <n v="334739.33640000003"/>
    <n v="327726"/>
    <n v="7013.336400000001"/>
    <m/>
  </r>
  <r>
    <x v="3"/>
    <n v="14535"/>
    <n v="50"/>
    <x v="4"/>
    <x v="0"/>
    <x v="3"/>
    <n v="1"/>
    <s v="ремонт внутридомовой инженерной системы холодного водоснабжения"/>
    <n v="136.19999999999999"/>
    <s v="пм"/>
    <n v="2601"/>
    <n v="361837.28267999995"/>
    <n v="354256.19999999995"/>
    <n v="7581.0826799999995"/>
    <m/>
  </r>
  <r>
    <x v="14"/>
    <n v="14611"/>
    <n v="51"/>
    <x v="4"/>
    <x v="0"/>
    <x v="14"/>
    <n v="1"/>
    <s v="ремонт внутридомовой инженерной системы теплоснабжения"/>
    <n v="128"/>
    <s v="пм"/>
    <n v="3001"/>
    <n v="392348.33919999999"/>
    <n v="384128"/>
    <n v="8220.3392000000003"/>
    <m/>
  </r>
  <r>
    <x v="13"/>
    <n v="15088"/>
    <n v="52"/>
    <x v="4"/>
    <x v="0"/>
    <x v="13"/>
    <n v="1"/>
    <s v="ремонт внутридомовой инженерной системы теплоснабжения"/>
    <n v="128"/>
    <s v="пм"/>
    <n v="3001"/>
    <n v="392348.33919999999"/>
    <n v="384128"/>
    <n v="8220.3392000000003"/>
    <m/>
  </r>
  <r>
    <x v="12"/>
    <n v="15243"/>
    <n v="53"/>
    <x v="4"/>
    <x v="0"/>
    <x v="12"/>
    <n v="1"/>
    <s v="ремонт внутридомовой инженерной системы теплоснабжения"/>
    <n v="118"/>
    <s v="пм"/>
    <n v="3001"/>
    <n v="361696.12520000001"/>
    <n v="354118"/>
    <n v="7578.1252000000004"/>
    <m/>
  </r>
  <r>
    <x v="5"/>
    <n v="60109"/>
    <n v="54"/>
    <x v="4"/>
    <x v="0"/>
    <x v="5"/>
    <n v="1"/>
    <s v="ремонт внутридомовой инженерной системы теплоснабжения"/>
    <n v="250"/>
    <s v="пм"/>
    <n v="3001"/>
    <n v="766305.35"/>
    <n v="750250"/>
    <n v="16055.350000000002"/>
    <m/>
  </r>
  <r>
    <x v="5"/>
    <n v="60103"/>
    <n v="54"/>
    <x v="4"/>
    <x v="0"/>
    <x v="5"/>
    <n v="1"/>
    <s v="ремонт внутридомовой инженерной системы газоснабжения"/>
    <n v="57"/>
    <s v="пм"/>
    <n v="3432"/>
    <n v="199810.3536"/>
    <n v="195624"/>
    <n v="4186.3536000000004"/>
    <m/>
  </r>
  <r>
    <x v="41"/>
    <n v="60314"/>
    <n v="55"/>
    <x v="4"/>
    <x v="0"/>
    <x v="41"/>
    <n v="1"/>
    <s v="ремонт внутридомовой инженерной системы водоотведения"/>
    <n v="64"/>
    <s v="пм"/>
    <n v="2975"/>
    <n v="194474.56"/>
    <n v="190400"/>
    <n v="4074.5600000000004"/>
    <m/>
  </r>
  <r>
    <x v="42"/>
    <n v="13297"/>
    <n v="56"/>
    <x v="4"/>
    <x v="0"/>
    <x v="42"/>
    <n v="1"/>
    <s v="ремонт внутридомовой инженерной системы теплоснабжения"/>
    <n v="242"/>
    <s v="пм"/>
    <n v="3001"/>
    <n v="741783.57880000002"/>
    <n v="726242"/>
    <n v="15541.578800000001"/>
    <m/>
  </r>
  <r>
    <x v="43"/>
    <n v="16749"/>
    <n v="57"/>
    <x v="4"/>
    <x v="0"/>
    <x v="43"/>
    <n v="1"/>
    <s v="ремонт подвального помещения"/>
    <n v="265"/>
    <s v="м2"/>
    <n v="3177"/>
    <n v="859921.76699999999"/>
    <n v="841905"/>
    <n v="18016.767000000003"/>
    <m/>
  </r>
  <r>
    <x v="44"/>
    <n v="16759"/>
    <n v="58"/>
    <x v="4"/>
    <x v="0"/>
    <x v="44"/>
    <n v="1"/>
    <s v="ремонт подвального помещения"/>
    <n v="295"/>
    <s v="м2"/>
    <n v="3177"/>
    <n v="957271.40099999995"/>
    <n v="937215"/>
    <n v="20056.401000000002"/>
    <m/>
  </r>
  <r>
    <x v="45"/>
    <n v="16769"/>
    <n v="59"/>
    <x v="4"/>
    <x v="0"/>
    <x v="45"/>
    <n v="1"/>
    <s v="ремонт подвального помещения"/>
    <n v="265"/>
    <s v="м2"/>
    <n v="3177"/>
    <n v="859921.76699999999"/>
    <n v="841905"/>
    <n v="18016.767000000003"/>
    <m/>
  </r>
  <r>
    <x v="45"/>
    <n v="16768"/>
    <n v="59"/>
    <x v="4"/>
    <x v="0"/>
    <x v="45"/>
    <n v="1"/>
    <s v="ремонт внутридомовой инженерной системы теплоснабжения"/>
    <n v="452"/>
    <s v="пм"/>
    <n v="3001"/>
    <n v="1385480.0728"/>
    <n v="1356452"/>
    <n v="29028.072800000002"/>
    <m/>
  </r>
  <r>
    <x v="46"/>
    <n v="22418"/>
    <n v="60"/>
    <x v="4"/>
    <x v="0"/>
    <x v="46"/>
    <n v="1"/>
    <s v="ремонт внутридомовой инженерной системы газоснабжения"/>
    <n v="125"/>
    <s v="пм"/>
    <n v="3432"/>
    <n v="438180.6"/>
    <n v="429000"/>
    <n v="9180.6"/>
    <m/>
  </r>
  <r>
    <x v="47"/>
    <n v="60615"/>
    <n v="61"/>
    <x v="4"/>
    <x v="0"/>
    <x v="47"/>
    <n v="1"/>
    <s v="ремонт внутридомовой инженерной системы газоснабжения"/>
    <n v="44"/>
    <s v="пм"/>
    <n v="3432"/>
    <n v="154239.57120000001"/>
    <n v="151008"/>
    <n v="3231.5712000000003"/>
    <m/>
  </r>
  <r>
    <x v="48"/>
    <n v="60366"/>
    <n v="62"/>
    <x v="4"/>
    <x v="0"/>
    <x v="48"/>
    <n v="1"/>
    <s v="ремонт внутридомовой инженерной системы газоснабжения"/>
    <n v="82"/>
    <s v="пм"/>
    <n v="3432"/>
    <n v="287446.47360000003"/>
    <n v="281424"/>
    <n v="6022.4736000000003"/>
    <m/>
  </r>
  <r>
    <x v="49"/>
    <n v="60464"/>
    <n v="63"/>
    <x v="4"/>
    <x v="0"/>
    <x v="49"/>
    <n v="1"/>
    <s v="ремонт внутридомовой инженерной системы газоснабжения"/>
    <n v="44"/>
    <s v="пм"/>
    <n v="3432"/>
    <n v="154239.57120000001"/>
    <n v="151008"/>
    <n v="3231.5712000000003"/>
    <m/>
  </r>
  <r>
    <x v="50"/>
    <n v="60482"/>
    <n v="64"/>
    <x v="4"/>
    <x v="0"/>
    <x v="50"/>
    <n v="1"/>
    <s v="ремонт внутридомовой инженерной системы холодного водоснабжения"/>
    <n v="96"/>
    <s v="пм"/>
    <n v="2601"/>
    <n v="255039.4944"/>
    <n v="249696"/>
    <n v="5343.4944000000005"/>
    <m/>
  </r>
  <r>
    <x v="50"/>
    <n v="60483"/>
    <n v="64"/>
    <x v="4"/>
    <x v="0"/>
    <x v="50"/>
    <n v="1"/>
    <s v="ремонт внутридомовой инженерной системы теплоснабжения"/>
    <n v="350"/>
    <s v="пм"/>
    <n v="3001"/>
    <n v="1072827.49"/>
    <n v="1050350"/>
    <n v="22477.49"/>
    <m/>
  </r>
  <r>
    <x v="50"/>
    <n v="60474"/>
    <n v="64"/>
    <x v="4"/>
    <x v="0"/>
    <x v="50"/>
    <n v="1"/>
    <s v="ремонт внутридомовой инженерной системы газоснабжения"/>
    <n v="68"/>
    <s v="м2"/>
    <n v="3432"/>
    <n v="238370.2464"/>
    <n v="233376"/>
    <n v="4994.2464000000009"/>
    <m/>
  </r>
  <r>
    <x v="50"/>
    <n v="60475"/>
    <n v="64"/>
    <x v="4"/>
    <x v="0"/>
    <x v="50"/>
    <n v="1"/>
    <s v="ремонт фасада"/>
    <s v="53,04/4/3,9/6,15"/>
    <s v="м2"/>
    <s v="2965/3351/12367/24713"/>
    <n v="378820.76438999997"/>
    <n v="370883.85"/>
    <n v="7936.9143900000008"/>
    <m/>
  </r>
  <r>
    <x v="51"/>
    <n v="60484"/>
    <n v="65"/>
    <x v="4"/>
    <x v="0"/>
    <x v="51"/>
    <n v="1"/>
    <s v="ремонт внутридомовой инженерной системы газоснабжения"/>
    <n v="68"/>
    <s v="м2"/>
    <n v="3432"/>
    <n v="238370.2464"/>
    <n v="233376"/>
    <n v="4994.2464000000009"/>
    <m/>
  </r>
  <r>
    <x v="52"/>
    <n v="60494"/>
    <n v="66"/>
    <x v="4"/>
    <x v="0"/>
    <x v="52"/>
    <n v="1"/>
    <s v="ремонт подвального помещения"/>
    <n v="268"/>
    <s v="м2"/>
    <n v="3177"/>
    <n v="869656.7304"/>
    <n v="851436"/>
    <n v="18220.7304"/>
    <m/>
  </r>
  <r>
    <x v="52"/>
    <n v="60493"/>
    <n v="66"/>
    <x v="4"/>
    <x v="0"/>
    <x v="52"/>
    <n v="1"/>
    <s v="ремонт внутридомовой инженерной системы газоснабжения"/>
    <n v="68"/>
    <s v="пм"/>
    <n v="3432"/>
    <n v="238370.2464"/>
    <n v="233376"/>
    <n v="4994.2464000000009"/>
    <m/>
  </r>
  <r>
    <x v="53"/>
    <n v="60688"/>
    <n v="67"/>
    <x v="4"/>
    <x v="0"/>
    <x v="53"/>
    <n v="1"/>
    <s v="ремонт внутридомовой инженерной системы газоснабжения"/>
    <n v="68"/>
    <s v="пм"/>
    <n v="3432"/>
    <n v="238370.2464"/>
    <n v="233376"/>
    <n v="4994.2464000000009"/>
    <m/>
  </r>
  <r>
    <x v="54"/>
    <n v="60375"/>
    <n v="68"/>
    <x v="4"/>
    <x v="0"/>
    <x v="54"/>
    <n v="1"/>
    <s v="ремонт внутридомовой инженерной системы газоснабжения"/>
    <n v="82"/>
    <s v="пм"/>
    <n v="3432"/>
    <n v="287446.47360000003"/>
    <n v="281424"/>
    <n v="6022.4736000000003"/>
    <m/>
  </r>
  <r>
    <x v="55"/>
    <n v="60668"/>
    <n v="69"/>
    <x v="4"/>
    <x v="0"/>
    <x v="55"/>
    <n v="1"/>
    <s v="ремонт внутридомовой инженерной системы газоснабжения"/>
    <n v="68"/>
    <s v="пм"/>
    <n v="3432"/>
    <n v="238370.2464"/>
    <n v="233376"/>
    <n v="4994.2464000000009"/>
    <m/>
  </r>
  <r>
    <x v="56"/>
    <n v="60656"/>
    <n v="70"/>
    <x v="4"/>
    <x v="0"/>
    <x v="56"/>
    <n v="1"/>
    <s v="ремонт внутридомовой инженерной системы электроснабжения"/>
    <n v="230"/>
    <s v="пм"/>
    <n v="1701"/>
    <n v="399602.32199999999"/>
    <n v="391230"/>
    <n v="8372.3220000000001"/>
    <m/>
  </r>
  <r>
    <x v="56"/>
    <n v="60657"/>
    <n v="70"/>
    <x v="4"/>
    <x v="0"/>
    <x v="56"/>
    <n v="1"/>
    <s v="ремонт внутридомовой инженерной системы газоснабжения"/>
    <n v="68"/>
    <s v="пм"/>
    <n v="3432"/>
    <n v="238370.2464"/>
    <n v="233376"/>
    <n v="4994.2464000000009"/>
    <m/>
  </r>
  <r>
    <x v="57"/>
    <n v="60635"/>
    <n v="71"/>
    <x v="4"/>
    <x v="0"/>
    <x v="57"/>
    <n v="1"/>
    <s v="ремонт внутридомовой инженерной системы электроснабжения"/>
    <n v="230"/>
    <s v="пм"/>
    <n v="1701"/>
    <n v="399602.32199999999"/>
    <n v="391230"/>
    <n v="8372.3220000000001"/>
    <m/>
  </r>
  <r>
    <x v="57"/>
    <n v="60636"/>
    <n v="71"/>
    <x v="4"/>
    <x v="0"/>
    <x v="57"/>
    <n v="1"/>
    <s v="ремонт внутридомовой инженерной системы газоснабжения"/>
    <n v="68"/>
    <s v="пм"/>
    <n v="3432"/>
    <n v="238370.2464"/>
    <n v="233376"/>
    <n v="4994.2464000000009"/>
    <m/>
  </r>
  <r>
    <x v="58"/>
    <n v="60395"/>
    <n v="72"/>
    <x v="4"/>
    <x v="0"/>
    <x v="58"/>
    <n v="1"/>
    <s v="ремонт внутридомовой инженерной системы газоснабжения"/>
    <n v="82"/>
    <s v="пм"/>
    <n v="3432"/>
    <n v="287446.47360000003"/>
    <n v="281424"/>
    <n v="6022.4736000000003"/>
    <m/>
  </r>
  <r>
    <x v="59"/>
    <n v="60404"/>
    <n v="73"/>
    <x v="4"/>
    <x v="0"/>
    <x v="59"/>
    <n v="1"/>
    <s v="ремонт внутридомовой инженерной системы газоснабжения"/>
    <n v="82"/>
    <s v="пм"/>
    <n v="3432"/>
    <n v="287446.47360000003"/>
    <n v="281424"/>
    <n v="6022.4736000000003"/>
    <m/>
  </r>
  <r>
    <x v="60"/>
    <n v="60413"/>
    <n v="74"/>
    <x v="4"/>
    <x v="0"/>
    <x v="60"/>
    <n v="1"/>
    <s v="ремонт внутридомовой инженерной системы газоснабжения"/>
    <n v="82"/>
    <s v="пм"/>
    <n v="3432"/>
    <n v="287446.47360000003"/>
    <n v="281424"/>
    <n v="6022.4736000000003"/>
    <m/>
  </r>
  <r>
    <x v="61"/>
    <n v="60422"/>
    <n v="75"/>
    <x v="4"/>
    <x v="0"/>
    <x v="61"/>
    <n v="1"/>
    <s v="ремонт внутридомовой инженерной системы газоснабжения"/>
    <n v="82"/>
    <s v="пм"/>
    <n v="3432"/>
    <n v="287446.47360000003"/>
    <n v="281424"/>
    <n v="6022.4736000000003"/>
    <m/>
  </r>
  <r>
    <x v="62"/>
    <n v="60445"/>
    <n v="76"/>
    <x v="4"/>
    <x v="0"/>
    <x v="62"/>
    <n v="1"/>
    <s v="ремонт внутридомовой инженерной системы газоснабжения"/>
    <n v="82"/>
    <s v="пм"/>
    <n v="3432"/>
    <n v="287446.47360000003"/>
    <n v="281424"/>
    <n v="6022.4736000000003"/>
    <m/>
  </r>
  <r>
    <x v="63"/>
    <n v="60454"/>
    <n v="77"/>
    <x v="4"/>
    <x v="0"/>
    <x v="63"/>
    <n v="1"/>
    <s v="ремонт внутридомовой инженерной системы газоснабжения"/>
    <n v="44"/>
    <s v="пм"/>
    <n v="3432"/>
    <n v="154239.57120000001"/>
    <n v="151008"/>
    <n v="3231.5712000000003"/>
    <m/>
  </r>
  <r>
    <x v="7"/>
    <n v="37024"/>
    <n v="78"/>
    <x v="4"/>
    <x v="0"/>
    <x v="7"/>
    <n v="1"/>
    <s v="ремонт внутридомовой инженерной системы водоотведения"/>
    <n v="148"/>
    <s v="пм"/>
    <n v="2975"/>
    <n v="449722.42"/>
    <n v="440300"/>
    <n v="9422.4200000000019"/>
    <m/>
  </r>
  <r>
    <x v="10"/>
    <m/>
    <m/>
    <x v="5"/>
    <x v="1"/>
    <x v="10"/>
    <m/>
    <m/>
    <m/>
    <m/>
    <m/>
    <n v="41118144.557079993"/>
    <n v="40256652.199999996"/>
    <n v="861492.35707999999"/>
    <n v="0"/>
  </r>
  <r>
    <x v="10"/>
    <m/>
    <m/>
    <x v="6"/>
    <x v="1"/>
    <x v="64"/>
    <m/>
    <m/>
    <m/>
    <m/>
    <m/>
    <n v="110140264.21584"/>
    <n v="107832645.59999999"/>
    <n v="2307618.615840000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B4:F87" firstHeaderRow="1" firstDataRow="1" firstDataCol="4"/>
  <pivotFields count="15">
    <pivotField axis="axisRow" compact="0" outline="0" showAll="0" defaultSubtotal="0">
      <items count="64">
        <item x="0"/>
        <item x="14"/>
        <item x="8"/>
        <item x="13"/>
        <item x="12"/>
        <item x="19"/>
        <item x="18"/>
        <item x="34"/>
        <item x="35"/>
        <item x="4"/>
        <item x="20"/>
        <item x="6"/>
        <item x="37"/>
        <item x="39"/>
        <item x="32"/>
        <item x="28"/>
        <item x="29"/>
        <item x="30"/>
        <item x="23"/>
        <item x="5"/>
        <item x="50"/>
        <item x="25"/>
        <item x="10"/>
        <item x="1"/>
        <item x="2"/>
        <item x="3"/>
        <item x="7"/>
        <item x="11"/>
        <item x="9"/>
        <item x="15"/>
        <item x="16"/>
        <item x="17"/>
        <item x="21"/>
        <item x="22"/>
        <item x="24"/>
        <item x="26"/>
        <item x="27"/>
        <item x="31"/>
        <item x="33"/>
        <item x="36"/>
        <item x="38"/>
        <item x="40"/>
        <item x="41"/>
        <item x="42"/>
        <item x="43"/>
        <item x="44"/>
        <item x="45"/>
        <item x="46"/>
        <item x="47"/>
        <item x="48"/>
        <item x="49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/>
    <pivotField compact="0" outline="0" showAll="0" defaultSubtotal="0"/>
    <pivotField axis="axisRow" compact="0" outline="0" showAll="0" sortType="ascending" defaultSubtotal="0">
      <items count="7">
        <item x="0"/>
        <item x="2"/>
        <item x="4"/>
        <item x="1"/>
        <item x="3"/>
        <item x="5"/>
        <item x="6"/>
      </items>
    </pivotField>
    <pivotField axis="axisRow" compact="0" outline="0" showAll="0" sortType="ascending" defaultSubtotal="0">
      <items count="2">
        <item x="0"/>
        <item x="1"/>
      </items>
    </pivotField>
    <pivotField axis="axisRow" compact="0" outline="0" showAll="0">
      <items count="66">
        <item x="25"/>
        <item x="23"/>
        <item x="20"/>
        <item x="6"/>
        <item x="4"/>
        <item x="34"/>
        <item x="35"/>
        <item x="37"/>
        <item x="39"/>
        <item x="19"/>
        <item x="18"/>
        <item x="0"/>
        <item x="14"/>
        <item x="13"/>
        <item x="12"/>
        <item x="28"/>
        <item x="29"/>
        <item x="30"/>
        <item x="32"/>
        <item x="50"/>
        <item x="5"/>
        <item x="8"/>
        <item x="10"/>
        <item x="1"/>
        <item x="2"/>
        <item x="3"/>
        <item x="7"/>
        <item x="11"/>
        <item x="9"/>
        <item x="15"/>
        <item x="16"/>
        <item x="17"/>
        <item x="21"/>
        <item x="22"/>
        <item x="24"/>
        <item x="26"/>
        <item x="27"/>
        <item x="31"/>
        <item x="33"/>
        <item x="36"/>
        <item x="38"/>
        <item x="40"/>
        <item x="41"/>
        <item x="42"/>
        <item x="43"/>
        <item x="44"/>
        <item x="45"/>
        <item x="46"/>
        <item x="47"/>
        <item x="48"/>
        <item x="49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compact="0" outline="0" showAll="0" defaultSubtota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compact="0" outline="0" multipleItemSelectionAllowed="1" showAll="0"/>
    <pivotField compact="0" numFmtId="4" outline="0" showAll="0" defaultSubtotal="0"/>
    <pivotField compact="0" outline="0" showAll="0" defaultSubtotal="0"/>
  </pivotFields>
  <rowFields count="4">
    <field x="0"/>
    <field x="3"/>
    <field x="4"/>
    <field x="5"/>
  </rowFields>
  <rowItems count="83">
    <i>
      <x/>
      <x/>
      <x/>
      <x v="11"/>
    </i>
    <i r="1">
      <x v="2"/>
      <x/>
      <x v="11"/>
    </i>
    <i>
      <x v="1"/>
      <x v="1"/>
      <x/>
      <x v="12"/>
    </i>
    <i r="1">
      <x v="2"/>
      <x/>
      <x v="12"/>
    </i>
    <i>
      <x v="2"/>
      <x/>
      <x/>
      <x v="21"/>
    </i>
    <i r="1">
      <x v="1"/>
      <x/>
      <x v="21"/>
    </i>
    <i>
      <x v="3"/>
      <x v="1"/>
      <x/>
      <x v="13"/>
    </i>
    <i r="1">
      <x v="2"/>
      <x/>
      <x v="13"/>
    </i>
    <i>
      <x v="4"/>
      <x v="1"/>
      <x/>
      <x v="14"/>
    </i>
    <i r="1">
      <x v="2"/>
      <x/>
      <x v="14"/>
    </i>
    <i>
      <x v="5"/>
      <x v="1"/>
      <x/>
      <x v="9"/>
    </i>
    <i r="1">
      <x v="2"/>
      <x/>
      <x v="9"/>
    </i>
    <i>
      <x v="6"/>
      <x v="1"/>
      <x/>
      <x v="10"/>
    </i>
    <i r="1">
      <x v="2"/>
      <x/>
      <x v="10"/>
    </i>
    <i>
      <x v="7"/>
      <x v="2"/>
      <x/>
      <x v="5"/>
    </i>
    <i>
      <x v="8"/>
      <x v="2"/>
      <x/>
      <x v="6"/>
    </i>
    <i>
      <x v="9"/>
      <x/>
      <x/>
      <x v="4"/>
    </i>
    <i r="1">
      <x v="2"/>
      <x/>
      <x v="4"/>
    </i>
    <i>
      <x v="10"/>
      <x v="1"/>
      <x/>
      <x v="2"/>
    </i>
    <i>
      <x v="11"/>
      <x/>
      <x/>
      <x v="3"/>
    </i>
    <i r="1">
      <x v="1"/>
      <x/>
      <x v="3"/>
    </i>
    <i>
      <x v="12"/>
      <x v="2"/>
      <x/>
      <x v="7"/>
    </i>
    <i>
      <x v="13"/>
      <x v="2"/>
      <x/>
      <x v="8"/>
    </i>
    <i>
      <x v="14"/>
      <x v="2"/>
      <x/>
      <x v="18"/>
    </i>
    <i>
      <x v="15"/>
      <x v="2"/>
      <x/>
      <x v="15"/>
    </i>
    <i>
      <x v="16"/>
      <x v="2"/>
      <x/>
      <x v="16"/>
    </i>
    <i>
      <x v="17"/>
      <x v="2"/>
      <x/>
      <x v="17"/>
    </i>
    <i>
      <x v="18"/>
      <x v="1"/>
      <x/>
      <x v="1"/>
    </i>
    <i>
      <x v="19"/>
      <x/>
      <x/>
      <x v="20"/>
    </i>
    <i r="1">
      <x v="2"/>
      <x/>
      <x v="20"/>
    </i>
    <i>
      <x v="20"/>
      <x v="2"/>
      <x/>
      <x v="19"/>
    </i>
    <i>
      <x v="21"/>
      <x v="1"/>
      <x/>
      <x/>
    </i>
    <i>
      <x v="22"/>
      <x v="3"/>
      <x v="1"/>
      <x v="22"/>
    </i>
    <i r="1">
      <x v="4"/>
      <x v="1"/>
      <x v="22"/>
    </i>
    <i r="1">
      <x v="5"/>
      <x v="1"/>
      <x v="22"/>
    </i>
    <i r="1">
      <x v="6"/>
      <x v="1"/>
      <x v="64"/>
    </i>
    <i>
      <x v="23"/>
      <x/>
      <x/>
      <x v="23"/>
    </i>
    <i>
      <x v="24"/>
      <x/>
      <x/>
      <x v="24"/>
    </i>
    <i>
      <x v="25"/>
      <x/>
      <x/>
      <x v="25"/>
    </i>
    <i r="1">
      <x v="2"/>
      <x/>
      <x v="25"/>
    </i>
    <i>
      <x v="26"/>
      <x/>
      <x/>
      <x v="26"/>
    </i>
    <i r="1">
      <x v="2"/>
      <x/>
      <x v="26"/>
    </i>
    <i>
      <x v="27"/>
      <x v="1"/>
      <x/>
      <x v="27"/>
    </i>
    <i r="1">
      <x v="2"/>
      <x/>
      <x v="27"/>
    </i>
    <i>
      <x v="28"/>
      <x/>
      <x/>
      <x v="28"/>
    </i>
    <i r="1">
      <x v="1"/>
      <x/>
      <x v="28"/>
    </i>
    <i>
      <x v="29"/>
      <x v="1"/>
      <x/>
      <x v="29"/>
    </i>
    <i>
      <x v="30"/>
      <x v="1"/>
      <x/>
      <x v="30"/>
    </i>
    <i>
      <x v="31"/>
      <x v="1"/>
      <x/>
      <x v="31"/>
    </i>
    <i r="1">
      <x v="2"/>
      <x/>
      <x v="31"/>
    </i>
    <i>
      <x v="32"/>
      <x v="1"/>
      <x/>
      <x v="32"/>
    </i>
    <i>
      <x v="33"/>
      <x v="1"/>
      <x/>
      <x v="33"/>
    </i>
    <i>
      <x v="34"/>
      <x v="1"/>
      <x/>
      <x v="34"/>
    </i>
    <i>
      <x v="35"/>
      <x v="1"/>
      <x/>
      <x v="35"/>
    </i>
    <i>
      <x v="36"/>
      <x v="1"/>
      <x/>
      <x v="36"/>
    </i>
    <i>
      <x v="37"/>
      <x v="2"/>
      <x/>
      <x v="37"/>
    </i>
    <i>
      <x v="38"/>
      <x v="2"/>
      <x/>
      <x v="38"/>
    </i>
    <i>
      <x v="39"/>
      <x v="2"/>
      <x/>
      <x v="39"/>
    </i>
    <i>
      <x v="40"/>
      <x v="2"/>
      <x/>
      <x v="40"/>
    </i>
    <i>
      <x v="41"/>
      <x v="2"/>
      <x/>
      <x v="41"/>
    </i>
    <i>
      <x v="42"/>
      <x v="2"/>
      <x/>
      <x v="42"/>
    </i>
    <i>
      <x v="43"/>
      <x v="2"/>
      <x/>
      <x v="43"/>
    </i>
    <i>
      <x v="44"/>
      <x v="2"/>
      <x/>
      <x v="44"/>
    </i>
    <i>
      <x v="45"/>
      <x v="2"/>
      <x/>
      <x v="45"/>
    </i>
    <i>
      <x v="46"/>
      <x v="2"/>
      <x/>
      <x v="46"/>
    </i>
    <i>
      <x v="47"/>
      <x v="2"/>
      <x/>
      <x v="47"/>
    </i>
    <i>
      <x v="48"/>
      <x v="2"/>
      <x/>
      <x v="48"/>
    </i>
    <i>
      <x v="49"/>
      <x v="2"/>
      <x/>
      <x v="49"/>
    </i>
    <i>
      <x v="50"/>
      <x v="2"/>
      <x/>
      <x v="50"/>
    </i>
    <i>
      <x v="51"/>
      <x v="2"/>
      <x/>
      <x v="51"/>
    </i>
    <i>
      <x v="52"/>
      <x v="2"/>
      <x/>
      <x v="52"/>
    </i>
    <i>
      <x v="53"/>
      <x v="2"/>
      <x/>
      <x v="53"/>
    </i>
    <i>
      <x v="54"/>
      <x v="2"/>
      <x/>
      <x v="54"/>
    </i>
    <i>
      <x v="55"/>
      <x v="2"/>
      <x/>
      <x v="55"/>
    </i>
    <i>
      <x v="56"/>
      <x v="2"/>
      <x/>
      <x v="56"/>
    </i>
    <i>
      <x v="57"/>
      <x v="2"/>
      <x/>
      <x v="57"/>
    </i>
    <i>
      <x v="58"/>
      <x v="2"/>
      <x/>
      <x v="58"/>
    </i>
    <i>
      <x v="59"/>
      <x v="2"/>
      <x/>
      <x v="59"/>
    </i>
    <i>
      <x v="60"/>
      <x v="2"/>
      <x/>
      <x v="60"/>
    </i>
    <i>
      <x v="61"/>
      <x v="2"/>
      <x/>
      <x v="61"/>
    </i>
    <i>
      <x v="62"/>
      <x v="2"/>
      <x/>
      <x v="62"/>
    </i>
    <i>
      <x v="63"/>
      <x v="2"/>
      <x/>
      <x v="63"/>
    </i>
    <i t="grand">
      <x/>
    </i>
  </rowItems>
  <colItems count="1">
    <i/>
  </colItems>
  <dataFields count="1">
    <dataField name="Сумма по полю Стоимость всего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7"/>
  <sheetViews>
    <sheetView topLeftCell="F1" zoomScale="90" zoomScaleNormal="90" workbookViewId="0">
      <selection activeCell="S5" sqref="S5:W5"/>
    </sheetView>
  </sheetViews>
  <sheetFormatPr defaultColWidth="9.140625" defaultRowHeight="15"/>
  <cols>
    <col min="1" max="1" width="8.7109375" style="1" bestFit="1" customWidth="1"/>
    <col min="2" max="2" width="8.7109375" style="1" customWidth="1"/>
    <col min="3" max="3" width="13.5703125" style="5" customWidth="1"/>
    <col min="4" max="4" width="39.28515625" style="1" bestFit="1" customWidth="1"/>
    <col min="5" max="5" width="55.7109375" style="1" customWidth="1"/>
    <col min="6" max="6" width="16.42578125" style="1" customWidth="1"/>
    <col min="7" max="7" width="12.28515625" style="1" customWidth="1"/>
    <col min="8" max="8" width="15.140625" style="1" customWidth="1"/>
    <col min="9" max="9" width="12.7109375" style="9" customWidth="1"/>
    <col min="10" max="10" width="13.5703125" style="9" customWidth="1"/>
    <col min="11" max="11" width="12.7109375" style="9" customWidth="1"/>
    <col min="12" max="12" width="13.28515625" style="2" customWidth="1"/>
    <col min="13" max="13" width="12" style="2" bestFit="1" customWidth="1"/>
    <col min="14" max="14" width="14.140625" style="2" customWidth="1"/>
    <col min="15" max="15" width="10.140625" style="1" customWidth="1"/>
    <col min="16" max="16" width="11.5703125" style="1" customWidth="1"/>
    <col min="17" max="17" width="12.28515625" style="1" customWidth="1"/>
    <col min="18" max="18" width="17.28515625" style="82" customWidth="1"/>
    <col min="19" max="21" width="8.42578125" style="82" customWidth="1"/>
    <col min="22" max="22" width="17" style="82" customWidth="1"/>
    <col min="23" max="23" width="14.85546875" style="1" customWidth="1"/>
    <col min="24" max="16384" width="9.140625" style="1"/>
  </cols>
  <sheetData>
    <row r="1" spans="1:23" s="26" customFormat="1" ht="25.5" customHeight="1">
      <c r="A1" s="19"/>
      <c r="B1" s="19"/>
      <c r="C1" s="20"/>
      <c r="D1" s="21"/>
      <c r="E1" s="22"/>
      <c r="F1" s="20"/>
      <c r="G1" s="21"/>
      <c r="H1" s="21"/>
      <c r="I1" s="23"/>
      <c r="J1" s="20"/>
      <c r="K1" s="20"/>
      <c r="L1" s="24"/>
      <c r="M1" s="24"/>
      <c r="N1" s="24"/>
      <c r="O1" s="30"/>
      <c r="P1" s="30"/>
      <c r="Q1" s="30"/>
      <c r="R1" s="79"/>
      <c r="S1" s="121" t="s">
        <v>146</v>
      </c>
      <c r="T1" s="121"/>
      <c r="U1" s="121"/>
      <c r="V1" s="121"/>
      <c r="W1" s="121"/>
    </row>
    <row r="2" spans="1:23" s="26" customFormat="1" ht="15" customHeight="1">
      <c r="A2" s="19"/>
      <c r="B2" s="19"/>
      <c r="C2" s="20"/>
      <c r="D2" s="23"/>
      <c r="E2" s="22"/>
      <c r="F2" s="20"/>
      <c r="G2" s="21"/>
      <c r="H2" s="21"/>
      <c r="I2" s="23"/>
      <c r="J2" s="20"/>
      <c r="K2" s="20"/>
      <c r="L2" s="24"/>
      <c r="M2" s="24"/>
      <c r="N2" s="24"/>
      <c r="O2" s="30"/>
      <c r="P2" s="30"/>
      <c r="Q2" s="30"/>
      <c r="R2" s="79"/>
      <c r="S2" s="121" t="s">
        <v>71</v>
      </c>
      <c r="T2" s="121"/>
      <c r="U2" s="121"/>
      <c r="V2" s="121"/>
      <c r="W2" s="121"/>
    </row>
    <row r="3" spans="1:23" s="26" customFormat="1" ht="19.5" customHeight="1">
      <c r="A3" s="19"/>
      <c r="B3" s="19"/>
      <c r="C3" s="20"/>
      <c r="D3" s="21"/>
      <c r="E3" s="22"/>
      <c r="F3" s="20"/>
      <c r="G3" s="21"/>
      <c r="H3" s="21"/>
      <c r="I3" s="23"/>
      <c r="J3" s="20"/>
      <c r="K3" s="20"/>
      <c r="L3" s="24"/>
      <c r="M3" s="24"/>
      <c r="N3" s="24"/>
      <c r="O3" s="30"/>
      <c r="P3" s="30"/>
      <c r="Q3" s="30"/>
      <c r="R3" s="79"/>
      <c r="S3" s="121" t="s">
        <v>72</v>
      </c>
      <c r="T3" s="121"/>
      <c r="U3" s="121"/>
      <c r="V3" s="121"/>
      <c r="W3" s="121"/>
    </row>
    <row r="4" spans="1:23" s="26" customFormat="1" ht="19.5" customHeight="1">
      <c r="A4" s="19"/>
      <c r="B4" s="19"/>
      <c r="C4" s="113"/>
      <c r="D4" s="21"/>
      <c r="E4" s="22"/>
      <c r="F4" s="113"/>
      <c r="G4" s="21"/>
      <c r="H4" s="21"/>
      <c r="I4" s="23"/>
      <c r="J4" s="113"/>
      <c r="K4" s="113"/>
      <c r="L4" s="112"/>
      <c r="M4" s="112"/>
      <c r="N4" s="112"/>
      <c r="O4" s="30"/>
      <c r="P4" s="30"/>
      <c r="Q4" s="30"/>
      <c r="R4" s="79"/>
      <c r="S4" s="111" t="s">
        <v>145</v>
      </c>
      <c r="T4" s="111"/>
      <c r="U4" s="111"/>
      <c r="V4" s="111"/>
      <c r="W4" s="111"/>
    </row>
    <row r="5" spans="1:23" s="26" customFormat="1" ht="18" customHeight="1">
      <c r="A5" s="19"/>
      <c r="B5" s="19"/>
      <c r="C5" s="20"/>
      <c r="D5" s="23"/>
      <c r="E5" s="22"/>
      <c r="F5" s="20"/>
      <c r="G5" s="21"/>
      <c r="H5" s="21"/>
      <c r="I5" s="23"/>
      <c r="J5" s="20"/>
      <c r="K5" s="20"/>
      <c r="L5" s="24"/>
      <c r="M5" s="24"/>
      <c r="N5" s="24"/>
      <c r="O5" s="30"/>
      <c r="P5" s="30"/>
      <c r="Q5" s="30"/>
      <c r="R5" s="79"/>
      <c r="S5" s="122" t="s">
        <v>147</v>
      </c>
      <c r="T5" s="122"/>
      <c r="U5" s="122"/>
      <c r="V5" s="122"/>
      <c r="W5" s="122"/>
    </row>
    <row r="6" spans="1:23" s="26" customFormat="1" ht="24" customHeight="1">
      <c r="A6" s="19"/>
      <c r="B6" s="19"/>
      <c r="C6" s="20"/>
      <c r="D6" s="21"/>
      <c r="E6" s="22"/>
      <c r="F6" s="20"/>
      <c r="G6" s="21"/>
      <c r="H6" s="21"/>
      <c r="I6" s="23"/>
      <c r="J6" s="20"/>
      <c r="K6" s="20"/>
      <c r="L6" s="24"/>
      <c r="M6" s="24"/>
      <c r="N6" s="24"/>
      <c r="O6" s="27"/>
      <c r="P6" s="27"/>
      <c r="Q6" s="27"/>
      <c r="R6" s="67"/>
      <c r="S6" s="67"/>
      <c r="T6" s="67"/>
      <c r="U6" s="67"/>
      <c r="V6" s="67"/>
    </row>
    <row r="7" spans="1:23" s="26" customFormat="1" ht="20.25" customHeight="1">
      <c r="A7" s="19"/>
      <c r="B7" s="19"/>
      <c r="C7" s="20"/>
      <c r="D7" s="21"/>
      <c r="E7" s="22"/>
      <c r="F7" s="20"/>
      <c r="G7" s="21"/>
      <c r="H7" s="21"/>
      <c r="I7" s="23"/>
      <c r="J7" s="20"/>
      <c r="K7" s="20"/>
      <c r="L7" s="24"/>
      <c r="M7" s="24"/>
      <c r="N7" s="24"/>
      <c r="O7" s="25"/>
      <c r="P7" s="25"/>
      <c r="Q7" s="25"/>
      <c r="R7" s="31"/>
      <c r="S7" s="31"/>
      <c r="T7" s="31"/>
      <c r="U7" s="31"/>
      <c r="V7" s="31"/>
      <c r="W7" s="23"/>
    </row>
    <row r="8" spans="1:23" s="26" customFormat="1" ht="21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</row>
    <row r="9" spans="1:23" s="26" customFormat="1" ht="21" customHeight="1">
      <c r="A9" s="116" t="s">
        <v>80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23" s="26" customFormat="1" ht="21" customHeight="1">
      <c r="A10" s="116" t="s">
        <v>81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</row>
    <row r="11" spans="1:23" s="26" customFormat="1" ht="30.7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129" t="s">
        <v>31</v>
      </c>
      <c r="Q11" s="129"/>
      <c r="R11" s="129"/>
      <c r="S11" s="129"/>
      <c r="T11" s="129"/>
      <c r="U11" s="129"/>
      <c r="V11" s="129"/>
      <c r="W11" s="129"/>
    </row>
    <row r="12" spans="1:23" s="26" customFormat="1" ht="25.5" customHeight="1">
      <c r="A12" s="128" t="s">
        <v>32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</row>
    <row r="13" spans="1:23" s="69" customFormat="1" ht="33" customHeight="1">
      <c r="A13" s="123" t="s">
        <v>66</v>
      </c>
      <c r="B13" s="123" t="s">
        <v>68</v>
      </c>
      <c r="C13" s="123" t="s">
        <v>21</v>
      </c>
      <c r="D13" s="123" t="s">
        <v>25</v>
      </c>
      <c r="E13" s="123" t="s">
        <v>19</v>
      </c>
      <c r="F13" s="123" t="s">
        <v>67</v>
      </c>
      <c r="G13" s="123" t="s">
        <v>55</v>
      </c>
      <c r="H13" s="123" t="s">
        <v>73</v>
      </c>
      <c r="I13" s="125" t="s">
        <v>30</v>
      </c>
      <c r="J13" s="126"/>
      <c r="K13" s="127"/>
      <c r="L13" s="117" t="s">
        <v>26</v>
      </c>
      <c r="M13" s="133" t="s">
        <v>23</v>
      </c>
      <c r="N13" s="133"/>
      <c r="O13" s="123" t="s">
        <v>75</v>
      </c>
      <c r="P13" s="123" t="s">
        <v>74</v>
      </c>
      <c r="Q13" s="123" t="s">
        <v>40</v>
      </c>
      <c r="R13" s="130" t="s">
        <v>34</v>
      </c>
      <c r="S13" s="131"/>
      <c r="T13" s="131"/>
      <c r="U13" s="131"/>
      <c r="V13" s="132"/>
      <c r="W13" s="119" t="s">
        <v>33</v>
      </c>
    </row>
    <row r="14" spans="1:23" s="69" customFormat="1" ht="107.25" customHeight="1">
      <c r="A14" s="124"/>
      <c r="B14" s="124"/>
      <c r="C14" s="124"/>
      <c r="D14" s="124"/>
      <c r="E14" s="124"/>
      <c r="F14" s="124"/>
      <c r="G14" s="124"/>
      <c r="H14" s="124"/>
      <c r="I14" s="17" t="s">
        <v>27</v>
      </c>
      <c r="J14" s="17" t="s">
        <v>28</v>
      </c>
      <c r="K14" s="17" t="s">
        <v>29</v>
      </c>
      <c r="L14" s="118"/>
      <c r="M14" s="61" t="s">
        <v>23</v>
      </c>
      <c r="N14" s="61" t="s">
        <v>62</v>
      </c>
      <c r="O14" s="124"/>
      <c r="P14" s="124"/>
      <c r="Q14" s="124"/>
      <c r="R14" s="29" t="s">
        <v>39</v>
      </c>
      <c r="S14" s="29" t="s">
        <v>35</v>
      </c>
      <c r="T14" s="29" t="s">
        <v>36</v>
      </c>
      <c r="U14" s="29" t="s">
        <v>37</v>
      </c>
      <c r="V14" s="29" t="s">
        <v>38</v>
      </c>
      <c r="W14" s="120"/>
    </row>
    <row r="15" spans="1:23">
      <c r="A15" s="12">
        <v>1317</v>
      </c>
      <c r="B15" s="12">
        <v>1</v>
      </c>
      <c r="C15" s="18">
        <v>2023</v>
      </c>
      <c r="D15" s="12" t="s">
        <v>5</v>
      </c>
      <c r="E15" s="12" t="s">
        <v>6</v>
      </c>
      <c r="F15" s="12">
        <v>1</v>
      </c>
      <c r="G15" s="12">
        <v>1964</v>
      </c>
      <c r="H15" s="12">
        <v>2020</v>
      </c>
      <c r="I15" s="84" t="s">
        <v>78</v>
      </c>
      <c r="J15" s="84" t="s">
        <v>78</v>
      </c>
      <c r="K15" s="84" t="s">
        <v>78</v>
      </c>
      <c r="L15" s="4">
        <v>680.9</v>
      </c>
      <c r="M15" s="4">
        <v>632.6</v>
      </c>
      <c r="N15" s="4">
        <v>632.6</v>
      </c>
      <c r="O15" s="12">
        <v>32</v>
      </c>
      <c r="P15" s="12">
        <v>2</v>
      </c>
      <c r="Q15" s="12">
        <v>2</v>
      </c>
      <c r="R15" s="68">
        <f>VLOOKUP(A15&amp;C15,'не надо печатать этот лист'!A:F,6,0)</f>
        <v>398805.63</v>
      </c>
      <c r="S15" s="68">
        <v>0</v>
      </c>
      <c r="T15" s="68">
        <v>0</v>
      </c>
      <c r="U15" s="68">
        <v>0</v>
      </c>
      <c r="V15" s="68">
        <f>R15</f>
        <v>398805.63</v>
      </c>
      <c r="W15" s="13">
        <f t="shared" ref="W15:W24" si="0">DATE(C15,12,31)</f>
        <v>45291</v>
      </c>
    </row>
    <row r="16" spans="1:23">
      <c r="A16" s="12">
        <v>4273</v>
      </c>
      <c r="B16" s="12">
        <v>2</v>
      </c>
      <c r="C16" s="18">
        <v>2023</v>
      </c>
      <c r="D16" s="12" t="s">
        <v>5</v>
      </c>
      <c r="E16" s="12" t="s">
        <v>93</v>
      </c>
      <c r="F16" s="12">
        <v>1</v>
      </c>
      <c r="G16" s="12">
        <v>1972</v>
      </c>
      <c r="H16" s="12"/>
      <c r="I16" s="84" t="s">
        <v>78</v>
      </c>
      <c r="J16" s="84" t="s">
        <v>78</v>
      </c>
      <c r="K16" s="84" t="s">
        <v>78</v>
      </c>
      <c r="L16" s="4">
        <v>977.1</v>
      </c>
      <c r="M16" s="4">
        <v>630.5</v>
      </c>
      <c r="N16" s="4">
        <v>543.5</v>
      </c>
      <c r="O16" s="12">
        <v>25</v>
      </c>
      <c r="P16" s="12">
        <v>2</v>
      </c>
      <c r="Q16" s="12">
        <v>2</v>
      </c>
      <c r="R16" s="68">
        <f>VLOOKUP(A16&amp;C16,'не надо печатать этот лист'!A:F,6,0)</f>
        <v>4530328.1825599996</v>
      </c>
      <c r="S16" s="68">
        <v>0</v>
      </c>
      <c r="T16" s="68">
        <v>0</v>
      </c>
      <c r="U16" s="68">
        <v>0</v>
      </c>
      <c r="V16" s="68">
        <f t="shared" ref="V16:V81" si="1">R16</f>
        <v>4530328.1825599996</v>
      </c>
      <c r="W16" s="13">
        <f t="shared" si="0"/>
        <v>45291</v>
      </c>
    </row>
    <row r="17" spans="1:23">
      <c r="A17" s="12">
        <v>2767</v>
      </c>
      <c r="B17" s="12">
        <v>3</v>
      </c>
      <c r="C17" s="18">
        <v>2023</v>
      </c>
      <c r="D17" s="12" t="s">
        <v>5</v>
      </c>
      <c r="E17" s="12" t="s">
        <v>94</v>
      </c>
      <c r="F17" s="12">
        <v>1</v>
      </c>
      <c r="G17" s="12">
        <v>1989</v>
      </c>
      <c r="H17" s="12"/>
      <c r="I17" s="84" t="s">
        <v>78</v>
      </c>
      <c r="J17" s="84" t="s">
        <v>78</v>
      </c>
      <c r="K17" s="84" t="s">
        <v>78</v>
      </c>
      <c r="L17" s="4">
        <v>3234.1</v>
      </c>
      <c r="M17" s="4">
        <v>2294.4</v>
      </c>
      <c r="N17" s="4">
        <v>2294.4</v>
      </c>
      <c r="O17" s="12">
        <v>72</v>
      </c>
      <c r="P17" s="12">
        <v>4</v>
      </c>
      <c r="Q17" s="12">
        <v>4</v>
      </c>
      <c r="R17" s="68">
        <f>VLOOKUP(A17&amp;C17,'не надо печатать этот лист'!A:F,6,0)</f>
        <v>4053436.1140000001</v>
      </c>
      <c r="S17" s="68">
        <v>0</v>
      </c>
      <c r="T17" s="68">
        <v>0</v>
      </c>
      <c r="U17" s="68">
        <v>0</v>
      </c>
      <c r="V17" s="68">
        <f t="shared" si="1"/>
        <v>4053436.1140000001</v>
      </c>
      <c r="W17" s="13">
        <f t="shared" si="0"/>
        <v>45291</v>
      </c>
    </row>
    <row r="18" spans="1:23">
      <c r="A18" s="12">
        <v>1499</v>
      </c>
      <c r="B18" s="12">
        <v>4</v>
      </c>
      <c r="C18" s="18">
        <v>2023</v>
      </c>
      <c r="D18" s="12" t="s">
        <v>5</v>
      </c>
      <c r="E18" s="12" t="s">
        <v>95</v>
      </c>
      <c r="F18" s="12">
        <v>1</v>
      </c>
      <c r="G18" s="12">
        <v>1977</v>
      </c>
      <c r="H18" s="12"/>
      <c r="I18" s="84" t="s">
        <v>78</v>
      </c>
      <c r="J18" s="84" t="s">
        <v>78</v>
      </c>
      <c r="K18" s="84" t="s">
        <v>78</v>
      </c>
      <c r="L18" s="4">
        <v>1114.9000000000001</v>
      </c>
      <c r="M18" s="4">
        <v>701.9</v>
      </c>
      <c r="N18" s="4">
        <v>701.9</v>
      </c>
      <c r="O18" s="12">
        <v>34</v>
      </c>
      <c r="P18" s="12">
        <v>2</v>
      </c>
      <c r="Q18" s="12">
        <v>2</v>
      </c>
      <c r="R18" s="68">
        <f>VLOOKUP(A18&amp;C18,'не надо печатать этот лист'!A:F,6,0)</f>
        <v>457284.04847999994</v>
      </c>
      <c r="S18" s="68">
        <v>0</v>
      </c>
      <c r="T18" s="68">
        <v>0</v>
      </c>
      <c r="U18" s="68">
        <v>0</v>
      </c>
      <c r="V18" s="68">
        <f t="shared" si="1"/>
        <v>457284.04847999994</v>
      </c>
      <c r="W18" s="13">
        <f t="shared" si="0"/>
        <v>45291</v>
      </c>
    </row>
    <row r="19" spans="1:23">
      <c r="A19" s="12">
        <v>3068</v>
      </c>
      <c r="B19" s="12">
        <v>5</v>
      </c>
      <c r="C19" s="18">
        <v>2023</v>
      </c>
      <c r="D19" s="12" t="s">
        <v>5</v>
      </c>
      <c r="E19" s="12" t="s">
        <v>11</v>
      </c>
      <c r="F19" s="12">
        <v>1</v>
      </c>
      <c r="G19" s="12">
        <v>1968</v>
      </c>
      <c r="H19" s="12">
        <v>2021</v>
      </c>
      <c r="I19" s="84" t="s">
        <v>78</v>
      </c>
      <c r="J19" s="84" t="s">
        <v>78</v>
      </c>
      <c r="K19" s="84" t="s">
        <v>78</v>
      </c>
      <c r="L19" s="4">
        <v>1115.9000000000001</v>
      </c>
      <c r="M19" s="4">
        <v>727.4</v>
      </c>
      <c r="N19" s="4">
        <v>679.6</v>
      </c>
      <c r="O19" s="12">
        <v>31</v>
      </c>
      <c r="P19" s="12">
        <v>2</v>
      </c>
      <c r="Q19" s="12">
        <v>2</v>
      </c>
      <c r="R19" s="68">
        <f>VLOOKUP(A19&amp;C19,'не надо печатать этот лист'!A:F,6,0)</f>
        <v>2735854.1169000003</v>
      </c>
      <c r="S19" s="68">
        <v>0</v>
      </c>
      <c r="T19" s="68">
        <v>0</v>
      </c>
      <c r="U19" s="68">
        <v>0</v>
      </c>
      <c r="V19" s="68">
        <f t="shared" si="1"/>
        <v>2735854.1169000003</v>
      </c>
      <c r="W19" s="13">
        <f t="shared" si="0"/>
        <v>45291</v>
      </c>
    </row>
    <row r="20" spans="1:23">
      <c r="A20" s="12">
        <v>6101</v>
      </c>
      <c r="B20" s="12">
        <v>6</v>
      </c>
      <c r="C20" s="18">
        <v>2023</v>
      </c>
      <c r="D20" s="12" t="s">
        <v>5</v>
      </c>
      <c r="E20" s="12" t="s">
        <v>96</v>
      </c>
      <c r="F20" s="12">
        <v>1</v>
      </c>
      <c r="G20" s="12">
        <v>1969</v>
      </c>
      <c r="H20" s="12">
        <v>2016</v>
      </c>
      <c r="I20" s="84" t="s">
        <v>78</v>
      </c>
      <c r="J20" s="84" t="s">
        <v>78</v>
      </c>
      <c r="K20" s="84" t="s">
        <v>78</v>
      </c>
      <c r="L20" s="4">
        <v>717.5</v>
      </c>
      <c r="M20" s="4">
        <v>641.79999999999995</v>
      </c>
      <c r="N20" s="4">
        <v>641.79999999999995</v>
      </c>
      <c r="O20" s="12">
        <v>21</v>
      </c>
      <c r="P20" s="12">
        <v>2</v>
      </c>
      <c r="Q20" s="12">
        <v>2</v>
      </c>
      <c r="R20" s="68">
        <f>VLOOKUP(A20&amp;C20,'не надо печатать этот лист'!A:F,6,0)</f>
        <v>2774137.7209999999</v>
      </c>
      <c r="S20" s="68">
        <v>0</v>
      </c>
      <c r="T20" s="68">
        <v>0</v>
      </c>
      <c r="U20" s="68">
        <v>0</v>
      </c>
      <c r="V20" s="68">
        <f t="shared" si="1"/>
        <v>2774137.7209999999</v>
      </c>
      <c r="W20" s="13">
        <f t="shared" si="0"/>
        <v>45291</v>
      </c>
    </row>
    <row r="21" spans="1:23">
      <c r="A21" s="12">
        <v>3455</v>
      </c>
      <c r="B21" s="12">
        <v>7</v>
      </c>
      <c r="C21" s="18">
        <v>2023</v>
      </c>
      <c r="D21" s="12" t="s">
        <v>5</v>
      </c>
      <c r="E21" s="12" t="s">
        <v>13</v>
      </c>
      <c r="F21" s="12">
        <v>1</v>
      </c>
      <c r="G21" s="12">
        <v>1965</v>
      </c>
      <c r="H21" s="12">
        <v>2020</v>
      </c>
      <c r="I21" s="110" t="s">
        <v>78</v>
      </c>
      <c r="J21" s="110" t="s">
        <v>78</v>
      </c>
      <c r="K21" s="110" t="s">
        <v>78</v>
      </c>
      <c r="L21" s="4">
        <v>457.7</v>
      </c>
      <c r="M21" s="4">
        <v>403.4</v>
      </c>
      <c r="N21" s="4">
        <v>403.4</v>
      </c>
      <c r="O21" s="12">
        <v>20</v>
      </c>
      <c r="P21" s="12">
        <v>2</v>
      </c>
      <c r="Q21" s="12">
        <v>2</v>
      </c>
      <c r="R21" s="68">
        <f>VLOOKUP(A21&amp;C21,'не надо печатать этот лист'!A:F,6,0)</f>
        <v>199801.16099999999</v>
      </c>
      <c r="S21" s="68">
        <v>0</v>
      </c>
      <c r="T21" s="68">
        <v>0</v>
      </c>
      <c r="U21" s="68">
        <v>0</v>
      </c>
      <c r="V21" s="68">
        <f t="shared" si="1"/>
        <v>199801.16099999999</v>
      </c>
      <c r="W21" s="13">
        <f t="shared" si="0"/>
        <v>45291</v>
      </c>
    </row>
    <row r="22" spans="1:23">
      <c r="A22" s="12">
        <v>3793</v>
      </c>
      <c r="B22" s="12">
        <v>8</v>
      </c>
      <c r="C22" s="18">
        <v>2023</v>
      </c>
      <c r="D22" s="12" t="s">
        <v>5</v>
      </c>
      <c r="E22" s="12" t="s">
        <v>97</v>
      </c>
      <c r="F22" s="12">
        <v>1</v>
      </c>
      <c r="G22" s="12">
        <v>1962</v>
      </c>
      <c r="H22" s="12">
        <v>2017</v>
      </c>
      <c r="I22" s="110" t="s">
        <v>78</v>
      </c>
      <c r="J22" s="110" t="s">
        <v>78</v>
      </c>
      <c r="K22" s="110" t="s">
        <v>78</v>
      </c>
      <c r="L22" s="4">
        <v>616</v>
      </c>
      <c r="M22" s="4">
        <v>376.1</v>
      </c>
      <c r="N22" s="4">
        <v>376.1</v>
      </c>
      <c r="O22" s="12">
        <v>23</v>
      </c>
      <c r="P22" s="12">
        <v>2</v>
      </c>
      <c r="Q22" s="12">
        <v>2</v>
      </c>
      <c r="R22" s="68">
        <f>VLOOKUP(A22&amp;C22,'не надо печатать этот лист'!A:F,6,0)</f>
        <v>225862.182</v>
      </c>
      <c r="S22" s="68">
        <v>0</v>
      </c>
      <c r="T22" s="68">
        <v>0</v>
      </c>
      <c r="U22" s="68">
        <v>0</v>
      </c>
      <c r="V22" s="68">
        <f t="shared" si="1"/>
        <v>225862.182</v>
      </c>
      <c r="W22" s="13">
        <f t="shared" si="0"/>
        <v>45291</v>
      </c>
    </row>
    <row r="23" spans="1:23">
      <c r="A23" s="12">
        <v>1531</v>
      </c>
      <c r="B23" s="12">
        <v>9</v>
      </c>
      <c r="C23" s="18">
        <v>2023</v>
      </c>
      <c r="D23" s="12" t="s">
        <v>5</v>
      </c>
      <c r="E23" s="12" t="s">
        <v>100</v>
      </c>
      <c r="F23" s="12">
        <v>1</v>
      </c>
      <c r="G23" s="12">
        <v>1972</v>
      </c>
      <c r="H23" s="12">
        <v>2019</v>
      </c>
      <c r="I23" s="110" t="s">
        <v>78</v>
      </c>
      <c r="J23" s="110" t="s">
        <v>78</v>
      </c>
      <c r="K23" s="110" t="s">
        <v>78</v>
      </c>
      <c r="L23" s="4">
        <v>682.35</v>
      </c>
      <c r="M23" s="4">
        <v>394.9</v>
      </c>
      <c r="N23" s="4">
        <v>394.9</v>
      </c>
      <c r="O23" s="12">
        <v>16</v>
      </c>
      <c r="P23" s="12">
        <v>2</v>
      </c>
      <c r="Q23" s="12">
        <v>2</v>
      </c>
      <c r="R23" s="68">
        <f>VLOOKUP(A23&amp;C23,'не надо печатать этот лист'!A:F,6,0)</f>
        <v>349829.5</v>
      </c>
      <c r="S23" s="68">
        <v>0</v>
      </c>
      <c r="T23" s="68">
        <v>0</v>
      </c>
      <c r="U23" s="68">
        <v>0</v>
      </c>
      <c r="V23" s="68">
        <f t="shared" si="1"/>
        <v>349829.5</v>
      </c>
      <c r="W23" s="13">
        <f t="shared" si="0"/>
        <v>45291</v>
      </c>
    </row>
    <row r="24" spans="1:23">
      <c r="A24" s="12">
        <v>3238</v>
      </c>
      <c r="B24" s="12">
        <v>10</v>
      </c>
      <c r="C24" s="18">
        <v>2023</v>
      </c>
      <c r="D24" s="12" t="s">
        <v>5</v>
      </c>
      <c r="E24" s="12" t="s">
        <v>99</v>
      </c>
      <c r="F24" s="12">
        <v>1</v>
      </c>
      <c r="G24" s="12">
        <v>1973</v>
      </c>
      <c r="H24" s="12"/>
      <c r="I24" s="110" t="s">
        <v>78</v>
      </c>
      <c r="J24" s="110" t="s">
        <v>78</v>
      </c>
      <c r="K24" s="110" t="s">
        <v>78</v>
      </c>
      <c r="L24" s="4">
        <v>1295.9000000000001</v>
      </c>
      <c r="M24" s="4">
        <v>923.1</v>
      </c>
      <c r="N24" s="4">
        <v>923.1</v>
      </c>
      <c r="O24" s="12">
        <v>37</v>
      </c>
      <c r="P24" s="12">
        <v>3</v>
      </c>
      <c r="Q24" s="12">
        <v>2</v>
      </c>
      <c r="R24" s="68">
        <f>VLOOKUP(A24&amp;C24,'не надо печатать этот лист'!A:F,6,0)</f>
        <v>244973.5974</v>
      </c>
      <c r="S24" s="68">
        <v>0</v>
      </c>
      <c r="T24" s="68">
        <v>0</v>
      </c>
      <c r="U24" s="68">
        <v>0</v>
      </c>
      <c r="V24" s="68">
        <f t="shared" si="1"/>
        <v>244973.5974</v>
      </c>
      <c r="W24" s="13">
        <f t="shared" si="0"/>
        <v>45291</v>
      </c>
    </row>
    <row r="25" spans="1:23">
      <c r="A25" s="12"/>
      <c r="B25" s="87"/>
      <c r="C25" s="89" t="s">
        <v>90</v>
      </c>
      <c r="D25" s="88"/>
      <c r="E25" s="12"/>
      <c r="F25" s="12"/>
      <c r="G25" s="12"/>
      <c r="H25" s="12"/>
      <c r="I25" s="110"/>
      <c r="J25" s="110"/>
      <c r="K25" s="110"/>
      <c r="L25" s="73">
        <f>SUM(L15:L23)</f>
        <v>9596.4500000000007</v>
      </c>
      <c r="M25" s="73">
        <f>SUM(M15:M23)</f>
        <v>6802.9999999999991</v>
      </c>
      <c r="N25" s="73">
        <f>SUM(N15:N23)</f>
        <v>6668.2</v>
      </c>
      <c r="O25" s="71">
        <f>SUM(O15:O23)</f>
        <v>274</v>
      </c>
      <c r="P25" s="12"/>
      <c r="Q25" s="12"/>
      <c r="R25" s="90">
        <f>SUM(R15:R24)</f>
        <v>15970312.253340002</v>
      </c>
      <c r="S25" s="90">
        <v>0</v>
      </c>
      <c r="T25" s="90">
        <v>0</v>
      </c>
      <c r="U25" s="90">
        <v>0</v>
      </c>
      <c r="V25" s="90">
        <f>SUM(V15:V24)</f>
        <v>15970312.253340002</v>
      </c>
      <c r="W25" s="13"/>
    </row>
    <row r="26" spans="1:23">
      <c r="A26" s="12">
        <v>1531</v>
      </c>
      <c r="B26" s="12">
        <v>11</v>
      </c>
      <c r="C26" s="18">
        <v>2024</v>
      </c>
      <c r="D26" s="12" t="s">
        <v>5</v>
      </c>
      <c r="E26" s="12" t="s">
        <v>100</v>
      </c>
      <c r="F26" s="12">
        <v>1</v>
      </c>
      <c r="G26" s="12">
        <v>1972</v>
      </c>
      <c r="H26" s="12">
        <v>2019</v>
      </c>
      <c r="I26" s="110" t="s">
        <v>78</v>
      </c>
      <c r="J26" s="110" t="s">
        <v>78</v>
      </c>
      <c r="K26" s="110" t="s">
        <v>78</v>
      </c>
      <c r="L26" s="4">
        <v>682.35</v>
      </c>
      <c r="M26" s="4">
        <v>394.9</v>
      </c>
      <c r="N26" s="4">
        <v>394.9</v>
      </c>
      <c r="O26" s="12">
        <v>16</v>
      </c>
      <c r="P26" s="12">
        <v>2</v>
      </c>
      <c r="Q26" s="12">
        <v>2</v>
      </c>
      <c r="R26" s="68">
        <f>VLOOKUP(A26&amp;C26,'не надо печатать этот лист'!A:F,6,0)</f>
        <v>1727233.3630000001</v>
      </c>
      <c r="S26" s="68">
        <v>0</v>
      </c>
      <c r="T26" s="68">
        <v>0</v>
      </c>
      <c r="U26" s="68">
        <v>0</v>
      </c>
      <c r="V26" s="68">
        <f t="shared" si="1"/>
        <v>1727233.3630000001</v>
      </c>
      <c r="W26" s="13">
        <v>45657</v>
      </c>
    </row>
    <row r="27" spans="1:23">
      <c r="A27" s="12">
        <v>3499</v>
      </c>
      <c r="B27" s="12">
        <v>12</v>
      </c>
      <c r="C27" s="18">
        <v>2024</v>
      </c>
      <c r="D27" s="12" t="s">
        <v>5</v>
      </c>
      <c r="E27" s="12" t="s">
        <v>98</v>
      </c>
      <c r="F27" s="12">
        <v>1</v>
      </c>
      <c r="G27" s="12">
        <v>1955</v>
      </c>
      <c r="H27" s="12">
        <v>2017</v>
      </c>
      <c r="I27" s="110" t="s">
        <v>78</v>
      </c>
      <c r="J27" s="110" t="s">
        <v>78</v>
      </c>
      <c r="K27" s="110" t="s">
        <v>78</v>
      </c>
      <c r="L27" s="4">
        <v>387.8</v>
      </c>
      <c r="M27" s="4">
        <v>354.1</v>
      </c>
      <c r="N27" s="4">
        <v>354.1</v>
      </c>
      <c r="O27" s="12">
        <v>18</v>
      </c>
      <c r="P27" s="12">
        <v>2</v>
      </c>
      <c r="Q27" s="12">
        <v>2</v>
      </c>
      <c r="R27" s="68">
        <f>VLOOKUP(A27&amp;C27,'не надо печатать этот лист'!A:F,6,0)</f>
        <v>316595.69750000001</v>
      </c>
      <c r="S27" s="68">
        <v>0</v>
      </c>
      <c r="T27" s="68">
        <v>0</v>
      </c>
      <c r="U27" s="68">
        <v>0</v>
      </c>
      <c r="V27" s="68">
        <f>R27</f>
        <v>316595.69750000001</v>
      </c>
      <c r="W27" s="13">
        <v>45657</v>
      </c>
    </row>
    <row r="28" spans="1:23">
      <c r="A28" s="12">
        <v>1560</v>
      </c>
      <c r="B28" s="12">
        <v>13</v>
      </c>
      <c r="C28" s="18">
        <v>2024</v>
      </c>
      <c r="D28" s="12" t="s">
        <v>5</v>
      </c>
      <c r="E28" s="12" t="s">
        <v>9</v>
      </c>
      <c r="F28" s="12">
        <v>1</v>
      </c>
      <c r="G28" s="12">
        <v>1967</v>
      </c>
      <c r="H28" s="12">
        <v>2019</v>
      </c>
      <c r="I28" s="84" t="s">
        <v>78</v>
      </c>
      <c r="J28" s="84" t="s">
        <v>78</v>
      </c>
      <c r="K28" s="84" t="s">
        <v>78</v>
      </c>
      <c r="L28" s="4">
        <v>982.5</v>
      </c>
      <c r="M28" s="4">
        <v>625.6</v>
      </c>
      <c r="N28" s="4">
        <v>625.6</v>
      </c>
      <c r="O28" s="12">
        <v>29</v>
      </c>
      <c r="P28" s="12">
        <v>2</v>
      </c>
      <c r="Q28" s="12">
        <v>2</v>
      </c>
      <c r="R28" s="68">
        <f>VLOOKUP(A28&amp;C28,'не надо печатать этот лист'!A:F,6,0)</f>
        <v>2894909.9976599999</v>
      </c>
      <c r="S28" s="68">
        <v>0</v>
      </c>
      <c r="T28" s="68">
        <v>0</v>
      </c>
      <c r="U28" s="68">
        <v>0</v>
      </c>
      <c r="V28" s="68">
        <f t="shared" si="1"/>
        <v>2894909.9976599999</v>
      </c>
      <c r="W28" s="13">
        <v>45657</v>
      </c>
    </row>
    <row r="29" spans="1:23">
      <c r="A29" s="12">
        <v>1546</v>
      </c>
      <c r="B29" s="12">
        <v>14</v>
      </c>
      <c r="C29" s="18">
        <v>2024</v>
      </c>
      <c r="D29" s="12" t="s">
        <v>5</v>
      </c>
      <c r="E29" s="12" t="s">
        <v>8</v>
      </c>
      <c r="F29" s="12">
        <v>1</v>
      </c>
      <c r="G29" s="12">
        <v>1970</v>
      </c>
      <c r="H29" s="12">
        <v>2020</v>
      </c>
      <c r="I29" s="84" t="s">
        <v>78</v>
      </c>
      <c r="J29" s="84" t="s">
        <v>78</v>
      </c>
      <c r="K29" s="84" t="s">
        <v>78</v>
      </c>
      <c r="L29" s="4">
        <v>1100.0999999999999</v>
      </c>
      <c r="M29" s="4">
        <v>700.7</v>
      </c>
      <c r="N29" s="4">
        <v>700.7</v>
      </c>
      <c r="O29" s="12">
        <v>29</v>
      </c>
      <c r="P29" s="12">
        <v>2</v>
      </c>
      <c r="Q29" s="12">
        <v>2</v>
      </c>
      <c r="R29" s="68">
        <f>VLOOKUP(A29&amp;C29,'не надо печатать этот лист'!A:F,6,0)</f>
        <v>3174434.5949999997</v>
      </c>
      <c r="S29" s="68">
        <v>0</v>
      </c>
      <c r="T29" s="68">
        <v>0</v>
      </c>
      <c r="U29" s="68">
        <v>0</v>
      </c>
      <c r="V29" s="68">
        <f t="shared" si="1"/>
        <v>3174434.5949999997</v>
      </c>
      <c r="W29" s="13">
        <v>45657</v>
      </c>
    </row>
    <row r="30" spans="1:23">
      <c r="A30" s="12">
        <v>1505</v>
      </c>
      <c r="B30" s="12">
        <v>15</v>
      </c>
      <c r="C30" s="18">
        <v>2024</v>
      </c>
      <c r="D30" s="12" t="s">
        <v>5</v>
      </c>
      <c r="E30" s="12" t="s">
        <v>7</v>
      </c>
      <c r="F30" s="12">
        <v>1</v>
      </c>
      <c r="G30" s="100">
        <v>1968</v>
      </c>
      <c r="H30" s="100">
        <v>2020</v>
      </c>
      <c r="I30" s="84" t="s">
        <v>78</v>
      </c>
      <c r="J30" s="84" t="s">
        <v>78</v>
      </c>
      <c r="K30" s="84" t="s">
        <v>78</v>
      </c>
      <c r="L30" s="101">
        <v>1138.8</v>
      </c>
      <c r="M30" s="101">
        <v>731.5</v>
      </c>
      <c r="N30" s="101">
        <v>731.5</v>
      </c>
      <c r="O30" s="12">
        <v>21</v>
      </c>
      <c r="P30" s="12">
        <v>2</v>
      </c>
      <c r="Q30" s="12">
        <v>2</v>
      </c>
      <c r="R30" s="68">
        <f>VLOOKUP(A30&amp;C30,'не надо печатать этот лист'!A:F,6,0)</f>
        <v>4055694.0208400004</v>
      </c>
      <c r="S30" s="68">
        <v>0</v>
      </c>
      <c r="T30" s="68">
        <v>0</v>
      </c>
      <c r="U30" s="68">
        <v>0</v>
      </c>
      <c r="V30" s="68">
        <f t="shared" si="1"/>
        <v>4055694.0208400004</v>
      </c>
      <c r="W30" s="13">
        <v>45657</v>
      </c>
    </row>
    <row r="31" spans="1:23">
      <c r="A31" s="12">
        <v>1483</v>
      </c>
      <c r="B31" s="12">
        <v>16</v>
      </c>
      <c r="C31" s="18">
        <v>2024</v>
      </c>
      <c r="D31" s="12" t="s">
        <v>5</v>
      </c>
      <c r="E31" s="12" t="s">
        <v>101</v>
      </c>
      <c r="F31" s="12">
        <v>1</v>
      </c>
      <c r="G31" s="12">
        <v>1967</v>
      </c>
      <c r="H31" s="12">
        <v>2019</v>
      </c>
      <c r="I31" s="84" t="s">
        <v>78</v>
      </c>
      <c r="J31" s="84" t="s">
        <v>78</v>
      </c>
      <c r="K31" s="84" t="s">
        <v>78</v>
      </c>
      <c r="L31" s="4">
        <v>1339.1</v>
      </c>
      <c r="M31" s="4">
        <v>717.5</v>
      </c>
      <c r="N31" s="4">
        <v>717.5</v>
      </c>
      <c r="O31" s="12">
        <v>21</v>
      </c>
      <c r="P31" s="12">
        <v>2</v>
      </c>
      <c r="Q31" s="12">
        <v>2</v>
      </c>
      <c r="R31" s="68">
        <f>VLOOKUP(A31&amp;C31,'не надо печатать этот лист'!A:F,6,0)</f>
        <v>3511775.33506</v>
      </c>
      <c r="S31" s="68">
        <v>0</v>
      </c>
      <c r="T31" s="68">
        <v>0</v>
      </c>
      <c r="U31" s="68">
        <v>0</v>
      </c>
      <c r="V31" s="68">
        <f t="shared" si="1"/>
        <v>3511775.33506</v>
      </c>
      <c r="W31" s="13">
        <v>45657</v>
      </c>
    </row>
    <row r="32" spans="1:23">
      <c r="A32" s="12">
        <v>1717</v>
      </c>
      <c r="B32" s="12">
        <v>17</v>
      </c>
      <c r="C32" s="18">
        <v>2024</v>
      </c>
      <c r="D32" s="12" t="s">
        <v>5</v>
      </c>
      <c r="E32" s="12" t="s">
        <v>102</v>
      </c>
      <c r="F32" s="12">
        <v>1</v>
      </c>
      <c r="G32" s="12">
        <v>1973</v>
      </c>
      <c r="H32" s="12"/>
      <c r="I32" s="84" t="s">
        <v>78</v>
      </c>
      <c r="J32" s="84" t="s">
        <v>78</v>
      </c>
      <c r="K32" s="84" t="s">
        <v>78</v>
      </c>
      <c r="L32" s="4">
        <v>1161.4000000000001</v>
      </c>
      <c r="M32" s="4">
        <v>938.2</v>
      </c>
      <c r="N32" s="4">
        <v>938.2</v>
      </c>
      <c r="O32" s="12">
        <v>43</v>
      </c>
      <c r="P32" s="12">
        <v>3</v>
      </c>
      <c r="Q32" s="12">
        <v>2</v>
      </c>
      <c r="R32" s="68">
        <f>VLOOKUP(A32&amp;C32,'не надо печатать этот лист'!A:F,6,0)</f>
        <v>3886107.3018000005</v>
      </c>
      <c r="S32" s="68">
        <v>0</v>
      </c>
      <c r="T32" s="68">
        <v>0</v>
      </c>
      <c r="U32" s="68">
        <v>0</v>
      </c>
      <c r="V32" s="68">
        <f t="shared" si="1"/>
        <v>3886107.3018000005</v>
      </c>
      <c r="W32" s="13">
        <v>45657</v>
      </c>
    </row>
    <row r="33" spans="1:23">
      <c r="A33" s="12">
        <v>1709</v>
      </c>
      <c r="B33" s="12">
        <v>18</v>
      </c>
      <c r="C33" s="18">
        <v>2024</v>
      </c>
      <c r="D33" s="12" t="s">
        <v>5</v>
      </c>
      <c r="E33" s="12" t="s">
        <v>103</v>
      </c>
      <c r="F33" s="12">
        <v>1</v>
      </c>
      <c r="G33" s="12">
        <v>1972</v>
      </c>
      <c r="H33" s="12">
        <v>2019</v>
      </c>
      <c r="I33" s="84" t="s">
        <v>78</v>
      </c>
      <c r="J33" s="84" t="s">
        <v>78</v>
      </c>
      <c r="K33" s="84" t="s">
        <v>78</v>
      </c>
      <c r="L33" s="4">
        <v>1314.4</v>
      </c>
      <c r="M33" s="4">
        <v>939</v>
      </c>
      <c r="N33" s="4">
        <v>939</v>
      </c>
      <c r="O33" s="12">
        <v>47</v>
      </c>
      <c r="P33" s="12">
        <v>3</v>
      </c>
      <c r="Q33" s="12">
        <v>2</v>
      </c>
      <c r="R33" s="68">
        <f>VLOOKUP(A33&amp;C33,'не надо печатать этот лист'!A:F,6,0)</f>
        <v>795852.40919999999</v>
      </c>
      <c r="S33" s="68">
        <v>0</v>
      </c>
      <c r="T33" s="68">
        <v>0</v>
      </c>
      <c r="U33" s="68">
        <v>0</v>
      </c>
      <c r="V33" s="68">
        <f t="shared" si="1"/>
        <v>795852.40919999999</v>
      </c>
      <c r="W33" s="13">
        <v>45657</v>
      </c>
    </row>
    <row r="34" spans="1:23">
      <c r="A34" s="12">
        <v>1609</v>
      </c>
      <c r="B34" s="12">
        <v>19</v>
      </c>
      <c r="C34" s="18">
        <v>2024</v>
      </c>
      <c r="D34" s="12" t="s">
        <v>5</v>
      </c>
      <c r="E34" s="12" t="s">
        <v>10</v>
      </c>
      <c r="F34" s="12">
        <v>1</v>
      </c>
      <c r="G34" s="12">
        <v>1970</v>
      </c>
      <c r="H34" s="12">
        <v>2019</v>
      </c>
      <c r="I34" s="84" t="s">
        <v>78</v>
      </c>
      <c r="J34" s="84" t="s">
        <v>78</v>
      </c>
      <c r="K34" s="84" t="s">
        <v>78</v>
      </c>
      <c r="L34" s="4">
        <v>1061.0999999999999</v>
      </c>
      <c r="M34" s="4">
        <v>987.9</v>
      </c>
      <c r="N34" s="4">
        <v>987.9</v>
      </c>
      <c r="O34" s="12">
        <v>44</v>
      </c>
      <c r="P34" s="12">
        <v>2</v>
      </c>
      <c r="Q34" s="12">
        <v>3</v>
      </c>
      <c r="R34" s="68">
        <f>VLOOKUP(A34&amp;C34,'не надо печатать этот лист'!A:F,6,0)</f>
        <v>3921840.9808</v>
      </c>
      <c r="S34" s="68">
        <v>0</v>
      </c>
      <c r="T34" s="68">
        <v>0</v>
      </c>
      <c r="U34" s="68">
        <v>0</v>
      </c>
      <c r="V34" s="68">
        <f t="shared" si="1"/>
        <v>3921840.9808</v>
      </c>
      <c r="W34" s="13">
        <v>45657</v>
      </c>
    </row>
    <row r="35" spans="1:23">
      <c r="A35" s="12">
        <v>1587</v>
      </c>
      <c r="B35" s="12">
        <v>20</v>
      </c>
      <c r="C35" s="18">
        <v>2024</v>
      </c>
      <c r="D35" s="12" t="s">
        <v>5</v>
      </c>
      <c r="E35" s="12" t="s">
        <v>104</v>
      </c>
      <c r="F35" s="12">
        <v>1</v>
      </c>
      <c r="G35" s="12">
        <v>1970</v>
      </c>
      <c r="H35" s="12">
        <v>2021</v>
      </c>
      <c r="I35" s="84" t="s">
        <v>78</v>
      </c>
      <c r="J35" s="84" t="s">
        <v>78</v>
      </c>
      <c r="K35" s="84" t="s">
        <v>78</v>
      </c>
      <c r="L35" s="102">
        <v>1136.7</v>
      </c>
      <c r="M35" s="102">
        <v>728.3</v>
      </c>
      <c r="N35" s="102">
        <v>728.3</v>
      </c>
      <c r="O35" s="12">
        <v>24</v>
      </c>
      <c r="P35" s="12">
        <v>2</v>
      </c>
      <c r="Q35" s="12">
        <v>2</v>
      </c>
      <c r="R35" s="68">
        <f>VLOOKUP(A35&amp;C35,'не надо печатать этот лист'!A:F,6,0)</f>
        <v>4075306.9436400002</v>
      </c>
      <c r="S35" s="68">
        <v>0</v>
      </c>
      <c r="T35" s="68">
        <v>0</v>
      </c>
      <c r="U35" s="68">
        <v>0</v>
      </c>
      <c r="V35" s="68">
        <f t="shared" si="1"/>
        <v>4075306.9436400002</v>
      </c>
      <c r="W35" s="13">
        <v>45657</v>
      </c>
    </row>
    <row r="36" spans="1:23">
      <c r="A36" s="12">
        <v>3238</v>
      </c>
      <c r="B36" s="12">
        <v>21</v>
      </c>
      <c r="C36" s="18">
        <v>2024</v>
      </c>
      <c r="D36" s="12" t="s">
        <v>5</v>
      </c>
      <c r="E36" s="12" t="s">
        <v>99</v>
      </c>
      <c r="F36" s="12">
        <v>1</v>
      </c>
      <c r="G36" s="12">
        <v>1973</v>
      </c>
      <c r="H36" s="12"/>
      <c r="I36" s="84" t="s">
        <v>78</v>
      </c>
      <c r="J36" s="84" t="s">
        <v>78</v>
      </c>
      <c r="K36" s="84" t="s">
        <v>78</v>
      </c>
      <c r="L36" s="4">
        <v>1295.9000000000001</v>
      </c>
      <c r="M36" s="4">
        <v>923.1</v>
      </c>
      <c r="N36" s="4">
        <v>923.1</v>
      </c>
      <c r="O36" s="12">
        <v>37</v>
      </c>
      <c r="P36" s="12">
        <v>3</v>
      </c>
      <c r="Q36" s="12">
        <v>2</v>
      </c>
      <c r="R36" s="68">
        <f>VLOOKUP(A36&amp;C36,'не надо печатать этот лист'!A:F,6,0)</f>
        <v>1715272.7689999999</v>
      </c>
      <c r="S36" s="68">
        <v>0</v>
      </c>
      <c r="T36" s="68">
        <v>0</v>
      </c>
      <c r="U36" s="68">
        <v>0</v>
      </c>
      <c r="V36" s="68">
        <f t="shared" si="1"/>
        <v>1715272.7689999999</v>
      </c>
      <c r="W36" s="13">
        <v>45657</v>
      </c>
    </row>
    <row r="37" spans="1:23">
      <c r="A37" s="12">
        <v>3455</v>
      </c>
      <c r="B37" s="12">
        <v>22</v>
      </c>
      <c r="C37" s="18">
        <v>2024</v>
      </c>
      <c r="D37" s="12" t="s">
        <v>5</v>
      </c>
      <c r="E37" s="12" t="s">
        <v>13</v>
      </c>
      <c r="F37" s="12">
        <v>1</v>
      </c>
      <c r="G37" s="12">
        <v>1965</v>
      </c>
      <c r="H37" s="12">
        <v>2020</v>
      </c>
      <c r="I37" s="84" t="s">
        <v>78</v>
      </c>
      <c r="J37" s="84" t="s">
        <v>78</v>
      </c>
      <c r="K37" s="84" t="s">
        <v>78</v>
      </c>
      <c r="L37" s="4">
        <v>457.7</v>
      </c>
      <c r="M37" s="4">
        <v>403.4</v>
      </c>
      <c r="N37" s="4">
        <v>403.4</v>
      </c>
      <c r="O37" s="12">
        <v>20</v>
      </c>
      <c r="P37" s="12">
        <v>2</v>
      </c>
      <c r="Q37" s="12">
        <v>2</v>
      </c>
      <c r="R37" s="68">
        <f>VLOOKUP(A37&amp;C37,'не надо печатать этот лист'!A:F,6,0)</f>
        <v>2107288.9489199999</v>
      </c>
      <c r="S37" s="68">
        <v>0</v>
      </c>
      <c r="T37" s="68">
        <v>0</v>
      </c>
      <c r="U37" s="68">
        <v>0</v>
      </c>
      <c r="V37" s="68">
        <f t="shared" si="1"/>
        <v>2107288.9489199999</v>
      </c>
      <c r="W37" s="13">
        <v>45657</v>
      </c>
    </row>
    <row r="38" spans="1:23">
      <c r="A38" s="12">
        <v>3450</v>
      </c>
      <c r="B38" s="12">
        <v>23</v>
      </c>
      <c r="C38" s="18">
        <v>2024</v>
      </c>
      <c r="D38" s="12" t="s">
        <v>5</v>
      </c>
      <c r="E38" s="12" t="s">
        <v>12</v>
      </c>
      <c r="F38" s="12">
        <v>1</v>
      </c>
      <c r="G38" s="12">
        <v>1965</v>
      </c>
      <c r="H38" s="12">
        <v>2020</v>
      </c>
      <c r="I38" s="84" t="s">
        <v>78</v>
      </c>
      <c r="J38" s="84" t="s">
        <v>78</v>
      </c>
      <c r="K38" s="84" t="s">
        <v>78</v>
      </c>
      <c r="L38" s="4">
        <v>635.29999999999995</v>
      </c>
      <c r="M38" s="4">
        <v>397.8</v>
      </c>
      <c r="N38" s="4">
        <v>397.8</v>
      </c>
      <c r="O38" s="12">
        <v>18</v>
      </c>
      <c r="P38" s="12">
        <v>2</v>
      </c>
      <c r="Q38" s="12">
        <v>2</v>
      </c>
      <c r="R38" s="68">
        <f>VLOOKUP(A38&amp;C38,'не надо печатать этот лист'!A:F,6,0)</f>
        <v>2213207.1075200001</v>
      </c>
      <c r="S38" s="68">
        <v>0</v>
      </c>
      <c r="T38" s="68">
        <v>0</v>
      </c>
      <c r="U38" s="68">
        <v>0</v>
      </c>
      <c r="V38" s="68">
        <f t="shared" si="1"/>
        <v>2213207.1075200001</v>
      </c>
      <c r="W38" s="13">
        <v>45657</v>
      </c>
    </row>
    <row r="39" spans="1:23">
      <c r="A39" s="12">
        <v>3437</v>
      </c>
      <c r="B39" s="12">
        <v>24</v>
      </c>
      <c r="C39" s="18">
        <v>2024</v>
      </c>
      <c r="D39" s="12" t="s">
        <v>5</v>
      </c>
      <c r="E39" s="12" t="s">
        <v>105</v>
      </c>
      <c r="F39" s="12">
        <v>1</v>
      </c>
      <c r="G39" s="12">
        <v>1971</v>
      </c>
      <c r="H39" s="12">
        <v>2019</v>
      </c>
      <c r="I39" s="84" t="s">
        <v>78</v>
      </c>
      <c r="J39" s="84" t="s">
        <v>78</v>
      </c>
      <c r="K39" s="84" t="s">
        <v>78</v>
      </c>
      <c r="L39" s="4">
        <v>771.3</v>
      </c>
      <c r="M39" s="4">
        <v>714.1</v>
      </c>
      <c r="N39" s="4">
        <v>714.1</v>
      </c>
      <c r="O39" s="12">
        <v>25</v>
      </c>
      <c r="P39" s="12">
        <v>2</v>
      </c>
      <c r="Q39" s="12">
        <v>2</v>
      </c>
      <c r="R39" s="68">
        <f>VLOOKUP(A39&amp;C39,'не надо печатать этот лист'!A:F,6,0)</f>
        <v>1237237.1410000001</v>
      </c>
      <c r="S39" s="68">
        <v>0</v>
      </c>
      <c r="T39" s="68">
        <v>0</v>
      </c>
      <c r="U39" s="68">
        <v>0</v>
      </c>
      <c r="V39" s="68">
        <f t="shared" si="1"/>
        <v>1237237.1410000001</v>
      </c>
      <c r="W39" s="13">
        <v>45657</v>
      </c>
    </row>
    <row r="40" spans="1:23">
      <c r="A40" s="12">
        <v>4350</v>
      </c>
      <c r="B40" s="12">
        <v>25</v>
      </c>
      <c r="C40" s="18">
        <v>2024</v>
      </c>
      <c r="D40" s="12" t="s">
        <v>5</v>
      </c>
      <c r="E40" s="12" t="s">
        <v>106</v>
      </c>
      <c r="F40" s="12">
        <v>1</v>
      </c>
      <c r="G40" s="12">
        <v>1969</v>
      </c>
      <c r="H40" s="12"/>
      <c r="I40" s="84" t="s">
        <v>78</v>
      </c>
      <c r="J40" s="84" t="s">
        <v>78</v>
      </c>
      <c r="K40" s="84" t="s">
        <v>78</v>
      </c>
      <c r="L40" s="4">
        <v>516.4</v>
      </c>
      <c r="M40" s="4">
        <v>333.6</v>
      </c>
      <c r="N40" s="4">
        <v>333.6</v>
      </c>
      <c r="O40" s="12">
        <v>15</v>
      </c>
      <c r="P40" s="12">
        <v>2</v>
      </c>
      <c r="Q40" s="12">
        <v>1</v>
      </c>
      <c r="R40" s="68">
        <f>VLOOKUP(A40&amp;C40,'не надо печатать этот лист'!A:F,6,0)</f>
        <v>3567195.1712400001</v>
      </c>
      <c r="S40" s="68">
        <v>0</v>
      </c>
      <c r="T40" s="68">
        <v>0</v>
      </c>
      <c r="U40" s="68">
        <v>0</v>
      </c>
      <c r="V40" s="68">
        <f t="shared" si="1"/>
        <v>3567195.1712400001</v>
      </c>
      <c r="W40" s="13">
        <v>45657</v>
      </c>
    </row>
    <row r="41" spans="1:23">
      <c r="A41" s="12">
        <v>4328</v>
      </c>
      <c r="B41" s="12">
        <v>26</v>
      </c>
      <c r="C41" s="18">
        <v>2024</v>
      </c>
      <c r="D41" s="12" t="s">
        <v>5</v>
      </c>
      <c r="E41" s="12" t="s">
        <v>107</v>
      </c>
      <c r="F41" s="12">
        <v>1</v>
      </c>
      <c r="G41" s="12">
        <v>1969</v>
      </c>
      <c r="H41" s="12"/>
      <c r="I41" s="84" t="s">
        <v>78</v>
      </c>
      <c r="J41" s="84" t="s">
        <v>78</v>
      </c>
      <c r="K41" s="84" t="s">
        <v>78</v>
      </c>
      <c r="L41" s="99">
        <v>523.29999999999995</v>
      </c>
      <c r="M41" s="99">
        <v>276.10000000000002</v>
      </c>
      <c r="N41" s="106">
        <v>276.10000000000002</v>
      </c>
      <c r="O41" s="12">
        <v>13</v>
      </c>
      <c r="P41" s="12">
        <v>2</v>
      </c>
      <c r="Q41" s="12">
        <v>1</v>
      </c>
      <c r="R41" s="68">
        <f>VLOOKUP(A41&amp;C41,'не надо печатать этот лист'!A:F,6,0)</f>
        <v>3549060.6228</v>
      </c>
      <c r="S41" s="68">
        <v>0</v>
      </c>
      <c r="T41" s="68">
        <v>0</v>
      </c>
      <c r="U41" s="68">
        <v>0</v>
      </c>
      <c r="V41" s="68">
        <f t="shared" si="1"/>
        <v>3549060.6228</v>
      </c>
      <c r="W41" s="13">
        <v>45657</v>
      </c>
    </row>
    <row r="42" spans="1:23">
      <c r="A42" s="12">
        <v>2558</v>
      </c>
      <c r="B42" s="12">
        <v>27</v>
      </c>
      <c r="C42" s="18">
        <v>2024</v>
      </c>
      <c r="D42" s="12" t="s">
        <v>5</v>
      </c>
      <c r="E42" s="12" t="s">
        <v>108</v>
      </c>
      <c r="F42" s="12">
        <v>1</v>
      </c>
      <c r="G42" s="12">
        <v>1974</v>
      </c>
      <c r="H42" s="12">
        <v>2022</v>
      </c>
      <c r="I42" s="84" t="s">
        <v>78</v>
      </c>
      <c r="J42" s="84" t="s">
        <v>78</v>
      </c>
      <c r="K42" s="84" t="s">
        <v>78</v>
      </c>
      <c r="L42" s="4">
        <v>587.9</v>
      </c>
      <c r="M42" s="4">
        <v>359.8</v>
      </c>
      <c r="N42" s="4">
        <v>359.8</v>
      </c>
      <c r="O42" s="12">
        <v>15</v>
      </c>
      <c r="P42" s="12">
        <v>2</v>
      </c>
      <c r="Q42" s="12">
        <v>1</v>
      </c>
      <c r="R42" s="68">
        <f>VLOOKUP(A42&amp;C42,'не надо печатать этот лист'!A:F,6,0)</f>
        <v>1591177.5717199999</v>
      </c>
      <c r="S42" s="68">
        <v>0</v>
      </c>
      <c r="T42" s="68">
        <v>0</v>
      </c>
      <c r="U42" s="68">
        <v>0</v>
      </c>
      <c r="V42" s="68">
        <f t="shared" si="1"/>
        <v>1591177.5717199999</v>
      </c>
      <c r="W42" s="13">
        <v>45657</v>
      </c>
    </row>
    <row r="43" spans="1:23">
      <c r="A43" s="12">
        <v>7766</v>
      </c>
      <c r="B43" s="12">
        <v>28</v>
      </c>
      <c r="C43" s="18">
        <v>2024</v>
      </c>
      <c r="D43" s="12" t="s">
        <v>5</v>
      </c>
      <c r="E43" s="12" t="s">
        <v>18</v>
      </c>
      <c r="F43" s="12">
        <v>1</v>
      </c>
      <c r="G43" s="12">
        <v>1965</v>
      </c>
      <c r="H43" s="12">
        <v>2020</v>
      </c>
      <c r="I43" s="84" t="s">
        <v>78</v>
      </c>
      <c r="J43" s="84" t="s">
        <v>78</v>
      </c>
      <c r="K43" s="84" t="s">
        <v>78</v>
      </c>
      <c r="L43" s="4">
        <v>373</v>
      </c>
      <c r="M43" s="4">
        <v>326.2</v>
      </c>
      <c r="N43" s="4">
        <v>326.2</v>
      </c>
      <c r="O43" s="12">
        <v>12</v>
      </c>
      <c r="P43" s="12">
        <v>2</v>
      </c>
      <c r="Q43" s="12">
        <v>2</v>
      </c>
      <c r="R43" s="68">
        <f>VLOOKUP(A43&amp;C43,'не надо печатать этот лист'!A:F,6,0)</f>
        <v>945880.54391999997</v>
      </c>
      <c r="S43" s="68">
        <v>0</v>
      </c>
      <c r="T43" s="68">
        <v>0</v>
      </c>
      <c r="U43" s="68">
        <v>0</v>
      </c>
      <c r="V43" s="68">
        <f t="shared" si="1"/>
        <v>945880.54391999997</v>
      </c>
      <c r="W43" s="13">
        <v>45657</v>
      </c>
    </row>
    <row r="44" spans="1:23">
      <c r="A44" s="12">
        <v>4254</v>
      </c>
      <c r="B44" s="12">
        <v>29</v>
      </c>
      <c r="C44" s="18">
        <v>2024</v>
      </c>
      <c r="D44" s="12" t="s">
        <v>5</v>
      </c>
      <c r="E44" s="12" t="s">
        <v>109</v>
      </c>
      <c r="F44" s="12">
        <v>1</v>
      </c>
      <c r="G44" s="12">
        <v>1969</v>
      </c>
      <c r="H44" s="12">
        <v>2013</v>
      </c>
      <c r="I44" s="84" t="s">
        <v>78</v>
      </c>
      <c r="J44" s="84" t="s">
        <v>78</v>
      </c>
      <c r="K44" s="84" t="s">
        <v>78</v>
      </c>
      <c r="L44" s="4">
        <v>595</v>
      </c>
      <c r="M44" s="4">
        <v>359.1</v>
      </c>
      <c r="N44" s="4">
        <v>359.1</v>
      </c>
      <c r="O44" s="12">
        <v>20</v>
      </c>
      <c r="P44" s="12">
        <v>2</v>
      </c>
      <c r="Q44" s="12">
        <v>2</v>
      </c>
      <c r="R44" s="68">
        <f>VLOOKUP(A44&amp;C44,'не надо печатать этот лист'!A:F,6,0)</f>
        <v>2112663.7599999998</v>
      </c>
      <c r="S44" s="68">
        <v>0</v>
      </c>
      <c r="T44" s="68">
        <v>0</v>
      </c>
      <c r="U44" s="68">
        <v>0</v>
      </c>
      <c r="V44" s="68">
        <f t="shared" si="1"/>
        <v>2112663.7599999998</v>
      </c>
      <c r="W44" s="13">
        <v>45657</v>
      </c>
    </row>
    <row r="45" spans="1:23">
      <c r="A45" s="12">
        <v>4094</v>
      </c>
      <c r="B45" s="12">
        <v>30</v>
      </c>
      <c r="C45" s="18">
        <v>2024</v>
      </c>
      <c r="D45" s="12" t="s">
        <v>5</v>
      </c>
      <c r="E45" s="12" t="s">
        <v>138</v>
      </c>
      <c r="F45" s="12">
        <v>1</v>
      </c>
      <c r="G45" s="12">
        <v>1979</v>
      </c>
      <c r="H45" s="12">
        <v>2022</v>
      </c>
      <c r="I45" s="84" t="s">
        <v>78</v>
      </c>
      <c r="J45" s="84" t="s">
        <v>78</v>
      </c>
      <c r="K45" s="84" t="s">
        <v>78</v>
      </c>
      <c r="L45" s="4">
        <v>845.1</v>
      </c>
      <c r="M45" s="4">
        <v>513.1</v>
      </c>
      <c r="N45" s="4">
        <v>413.2</v>
      </c>
      <c r="O45" s="12">
        <v>17</v>
      </c>
      <c r="P45" s="12">
        <v>3</v>
      </c>
      <c r="Q45" s="12">
        <v>1</v>
      </c>
      <c r="R45" s="68">
        <f>VLOOKUP(A45&amp;C45,'не надо печатать этот лист'!A:F,6,0)</f>
        <v>5653073.1248000003</v>
      </c>
      <c r="S45" s="68">
        <v>0</v>
      </c>
      <c r="T45" s="68">
        <v>0</v>
      </c>
      <c r="U45" s="68">
        <v>0</v>
      </c>
      <c r="V45" s="68">
        <f t="shared" si="1"/>
        <v>5653073.1248000003</v>
      </c>
      <c r="W45" s="13">
        <v>45657</v>
      </c>
    </row>
    <row r="46" spans="1:23">
      <c r="A46" s="12"/>
      <c r="B46" s="12"/>
      <c r="C46" s="114" t="s">
        <v>87</v>
      </c>
      <c r="D46" s="115"/>
      <c r="E46" s="12"/>
      <c r="F46" s="12"/>
      <c r="G46" s="12"/>
      <c r="H46" s="12"/>
      <c r="I46" s="84"/>
      <c r="J46" s="84"/>
      <c r="K46" s="84"/>
      <c r="L46" s="73">
        <f>SUM(L26:L45)</f>
        <v>16905.149999999998</v>
      </c>
      <c r="M46" s="73">
        <f>SUM(M26:M45)</f>
        <v>11724.000000000002</v>
      </c>
      <c r="N46" s="73">
        <f>SUM(N26:N45)</f>
        <v>11624.100000000002</v>
      </c>
      <c r="O46" s="71">
        <f>SUM(O26:O45)</f>
        <v>484</v>
      </c>
      <c r="P46" s="12"/>
      <c r="Q46" s="12"/>
      <c r="R46" s="90">
        <f>SUM(R26:R45)</f>
        <v>53051807.405420005</v>
      </c>
      <c r="S46" s="90">
        <v>0</v>
      </c>
      <c r="T46" s="90">
        <v>0</v>
      </c>
      <c r="U46" s="90">
        <v>0</v>
      </c>
      <c r="V46" s="90">
        <f>SUM(V26:V45)</f>
        <v>53051807.405420005</v>
      </c>
      <c r="W46" s="13"/>
    </row>
    <row r="47" spans="1:23">
      <c r="A47" s="12">
        <v>4090</v>
      </c>
      <c r="B47" s="12">
        <v>31</v>
      </c>
      <c r="C47" s="18">
        <v>2025</v>
      </c>
      <c r="D47" s="12" t="s">
        <v>5</v>
      </c>
      <c r="E47" s="12" t="s">
        <v>14</v>
      </c>
      <c r="F47" s="12">
        <v>1</v>
      </c>
      <c r="G47" s="12">
        <v>1971</v>
      </c>
      <c r="H47" s="12">
        <v>2013</v>
      </c>
      <c r="I47" s="84" t="s">
        <v>78</v>
      </c>
      <c r="J47" s="84" t="s">
        <v>78</v>
      </c>
      <c r="K47" s="84" t="s">
        <v>78</v>
      </c>
      <c r="L47" s="107">
        <v>693</v>
      </c>
      <c r="M47" s="4">
        <v>360</v>
      </c>
      <c r="N47" s="4">
        <v>360</v>
      </c>
      <c r="O47" s="12">
        <v>12</v>
      </c>
      <c r="P47" s="12">
        <v>2</v>
      </c>
      <c r="Q47" s="12">
        <v>1</v>
      </c>
      <c r="R47" s="68">
        <f>VLOOKUP(A47&amp;C47,'не надо печатать этот лист'!A:F,6,0)</f>
        <v>987243.05617999996</v>
      </c>
      <c r="S47" s="68">
        <v>0</v>
      </c>
      <c r="T47" s="68">
        <v>0</v>
      </c>
      <c r="U47" s="68">
        <v>0</v>
      </c>
      <c r="V47" s="68">
        <f t="shared" si="1"/>
        <v>987243.05617999996</v>
      </c>
      <c r="W47" s="13">
        <v>46022</v>
      </c>
    </row>
    <row r="48" spans="1:23">
      <c r="A48" s="12">
        <v>4091</v>
      </c>
      <c r="B48" s="12">
        <v>32</v>
      </c>
      <c r="C48" s="18">
        <v>2025</v>
      </c>
      <c r="D48" s="12" t="s">
        <v>5</v>
      </c>
      <c r="E48" s="12" t="s">
        <v>15</v>
      </c>
      <c r="F48" s="12">
        <v>1</v>
      </c>
      <c r="G48" s="12">
        <v>1976</v>
      </c>
      <c r="H48" s="12">
        <v>2013</v>
      </c>
      <c r="I48" s="84" t="s">
        <v>78</v>
      </c>
      <c r="J48" s="84" t="s">
        <v>78</v>
      </c>
      <c r="K48" s="84" t="s">
        <v>78</v>
      </c>
      <c r="L48" s="107">
        <v>604.5</v>
      </c>
      <c r="M48" s="4">
        <v>551.29999999999995</v>
      </c>
      <c r="N48" s="4">
        <v>551.29999999999995</v>
      </c>
      <c r="O48" s="12">
        <v>20</v>
      </c>
      <c r="P48" s="12">
        <v>2</v>
      </c>
      <c r="Q48" s="12">
        <v>2</v>
      </c>
      <c r="R48" s="68">
        <f>VLOOKUP(A48&amp;C48,'не надо печатать этот лист'!A:F,6,0)</f>
        <v>766305.35</v>
      </c>
      <c r="S48" s="68">
        <v>0</v>
      </c>
      <c r="T48" s="68">
        <v>0</v>
      </c>
      <c r="U48" s="68">
        <v>0</v>
      </c>
      <c r="V48" s="68">
        <f t="shared" si="1"/>
        <v>766305.35</v>
      </c>
      <c r="W48" s="13">
        <v>46022</v>
      </c>
    </row>
    <row r="49" spans="1:23">
      <c r="A49" s="12">
        <v>4092</v>
      </c>
      <c r="B49" s="12">
        <v>33</v>
      </c>
      <c r="C49" s="18">
        <v>2025</v>
      </c>
      <c r="D49" s="12" t="s">
        <v>5</v>
      </c>
      <c r="E49" s="12" t="s">
        <v>16</v>
      </c>
      <c r="F49" s="12">
        <v>1</v>
      </c>
      <c r="G49" s="12">
        <v>1976</v>
      </c>
      <c r="H49" s="12">
        <v>2013</v>
      </c>
      <c r="I49" s="84" t="s">
        <v>78</v>
      </c>
      <c r="J49" s="84" t="s">
        <v>78</v>
      </c>
      <c r="K49" s="84" t="s">
        <v>78</v>
      </c>
      <c r="L49" s="107">
        <v>699.2</v>
      </c>
      <c r="M49" s="4">
        <v>368.9</v>
      </c>
      <c r="N49" s="4">
        <v>368.9</v>
      </c>
      <c r="O49" s="12">
        <v>12</v>
      </c>
      <c r="P49" s="12">
        <v>2</v>
      </c>
      <c r="Q49" s="12">
        <v>2</v>
      </c>
      <c r="R49" s="68">
        <f>VLOOKUP(A49&amp;C49,'не надо печатать этот лист'!A:F,6,0)</f>
        <v>1642276.0177099998</v>
      </c>
      <c r="S49" s="68">
        <v>0</v>
      </c>
      <c r="T49" s="68">
        <v>0</v>
      </c>
      <c r="U49" s="68">
        <v>0</v>
      </c>
      <c r="V49" s="68">
        <f t="shared" si="1"/>
        <v>1642276.0177099998</v>
      </c>
      <c r="W49" s="13">
        <v>46022</v>
      </c>
    </row>
    <row r="50" spans="1:23">
      <c r="A50" s="12">
        <v>4085</v>
      </c>
      <c r="B50" s="12">
        <v>34</v>
      </c>
      <c r="C50" s="18">
        <v>2025</v>
      </c>
      <c r="D50" s="12" t="s">
        <v>5</v>
      </c>
      <c r="E50" s="12" t="s">
        <v>140</v>
      </c>
      <c r="F50" s="12">
        <v>1</v>
      </c>
      <c r="G50" s="12">
        <v>1973</v>
      </c>
      <c r="H50" s="12">
        <v>2012</v>
      </c>
      <c r="I50" s="84" t="s">
        <v>78</v>
      </c>
      <c r="J50" s="84" t="s">
        <v>78</v>
      </c>
      <c r="K50" s="84" t="s">
        <v>78</v>
      </c>
      <c r="L50" s="107">
        <v>1108.3</v>
      </c>
      <c r="M50" s="4">
        <v>602.9</v>
      </c>
      <c r="N50" s="4">
        <v>602.9</v>
      </c>
      <c r="O50" s="12">
        <v>20</v>
      </c>
      <c r="P50" s="12">
        <v>2</v>
      </c>
      <c r="Q50" s="12">
        <v>2</v>
      </c>
      <c r="R50" s="68">
        <f>VLOOKUP(A50&amp;C50,'не надо печатать этот лист'!A:F,6,0)</f>
        <v>811895.94755999988</v>
      </c>
      <c r="S50" s="68">
        <v>0</v>
      </c>
      <c r="T50" s="68">
        <v>0</v>
      </c>
      <c r="U50" s="68">
        <v>0</v>
      </c>
      <c r="V50" s="68">
        <f t="shared" si="1"/>
        <v>811895.94755999988</v>
      </c>
      <c r="W50" s="13">
        <v>46022</v>
      </c>
    </row>
    <row r="51" spans="1:23">
      <c r="A51" s="12">
        <v>4087</v>
      </c>
      <c r="B51" s="12">
        <v>35</v>
      </c>
      <c r="C51" s="18">
        <v>2025</v>
      </c>
      <c r="D51" s="12" t="s">
        <v>5</v>
      </c>
      <c r="E51" s="12" t="s">
        <v>141</v>
      </c>
      <c r="F51" s="12">
        <v>1</v>
      </c>
      <c r="G51" s="12">
        <v>1972</v>
      </c>
      <c r="H51" s="12">
        <v>2013</v>
      </c>
      <c r="I51" s="84" t="s">
        <v>78</v>
      </c>
      <c r="J51" s="84" t="s">
        <v>78</v>
      </c>
      <c r="K51" s="84" t="s">
        <v>78</v>
      </c>
      <c r="L51" s="107">
        <v>595.79999999999995</v>
      </c>
      <c r="M51" s="4">
        <v>560.17999999999995</v>
      </c>
      <c r="N51" s="4">
        <v>560.17999999999995</v>
      </c>
      <c r="O51" s="12">
        <v>21</v>
      </c>
      <c r="P51" s="12">
        <v>2</v>
      </c>
      <c r="Q51" s="12">
        <v>2</v>
      </c>
      <c r="R51" s="68">
        <f>VLOOKUP(A51&amp;C51,'не надо печатать этот лист'!A:F,6,0)</f>
        <v>492968.49599999998</v>
      </c>
      <c r="S51" s="68">
        <v>0</v>
      </c>
      <c r="T51" s="68">
        <v>0</v>
      </c>
      <c r="U51" s="68">
        <v>0</v>
      </c>
      <c r="V51" s="68">
        <f t="shared" si="1"/>
        <v>492968.49599999998</v>
      </c>
      <c r="W51" s="13">
        <v>46022</v>
      </c>
    </row>
    <row r="52" spans="1:23">
      <c r="A52" s="12">
        <v>4347</v>
      </c>
      <c r="B52" s="12">
        <v>36</v>
      </c>
      <c r="C52" s="18">
        <v>2025</v>
      </c>
      <c r="D52" s="12" t="s">
        <v>5</v>
      </c>
      <c r="E52" s="12" t="s">
        <v>110</v>
      </c>
      <c r="F52" s="12">
        <v>1</v>
      </c>
      <c r="G52" s="12">
        <v>1952</v>
      </c>
      <c r="H52" s="12">
        <v>2018</v>
      </c>
      <c r="I52" s="84" t="s">
        <v>78</v>
      </c>
      <c r="J52" s="84" t="s">
        <v>78</v>
      </c>
      <c r="K52" s="84" t="s">
        <v>78</v>
      </c>
      <c r="L52" s="107">
        <v>272.2</v>
      </c>
      <c r="M52" s="4">
        <v>272.2</v>
      </c>
      <c r="N52" s="4">
        <v>272.2</v>
      </c>
      <c r="O52" s="12">
        <v>27</v>
      </c>
      <c r="P52" s="12">
        <v>1</v>
      </c>
      <c r="Q52" s="12">
        <v>0</v>
      </c>
      <c r="R52" s="68">
        <f>VLOOKUP(A52&amp;C52,'не надо печатать этот лист'!A:F,6,0)</f>
        <v>280435.58399999997</v>
      </c>
      <c r="S52" s="68">
        <v>0</v>
      </c>
      <c r="T52" s="68">
        <v>0</v>
      </c>
      <c r="U52" s="68">
        <v>0</v>
      </c>
      <c r="V52" s="68">
        <f t="shared" si="1"/>
        <v>280435.58399999997</v>
      </c>
      <c r="W52" s="13">
        <v>46022</v>
      </c>
    </row>
    <row r="53" spans="1:23">
      <c r="A53" s="12">
        <v>3068</v>
      </c>
      <c r="B53" s="12">
        <v>37</v>
      </c>
      <c r="C53" s="18">
        <v>2025</v>
      </c>
      <c r="D53" s="12" t="s">
        <v>5</v>
      </c>
      <c r="E53" s="12" t="s">
        <v>11</v>
      </c>
      <c r="F53" s="12">
        <v>1</v>
      </c>
      <c r="G53" s="12">
        <v>1968</v>
      </c>
      <c r="H53" s="12">
        <v>2021</v>
      </c>
      <c r="I53" s="84" t="s">
        <v>78</v>
      </c>
      <c r="J53" s="84" t="s">
        <v>78</v>
      </c>
      <c r="K53" s="84" t="s">
        <v>78</v>
      </c>
      <c r="L53" s="107">
        <v>1115.9000000000001</v>
      </c>
      <c r="M53" s="4">
        <v>727.4</v>
      </c>
      <c r="N53" s="4">
        <v>679.6</v>
      </c>
      <c r="O53" s="12">
        <v>31</v>
      </c>
      <c r="P53" s="12">
        <v>2</v>
      </c>
      <c r="Q53" s="12">
        <v>2</v>
      </c>
      <c r="R53" s="68">
        <f>VLOOKUP(A53&amp;C53,'не надо печатать этот лист'!A:F,6,0)</f>
        <v>398478.78200000001</v>
      </c>
      <c r="S53" s="68">
        <v>0</v>
      </c>
      <c r="T53" s="68">
        <v>0</v>
      </c>
      <c r="U53" s="68">
        <v>0</v>
      </c>
      <c r="V53" s="68">
        <f t="shared" si="1"/>
        <v>398478.78200000001</v>
      </c>
      <c r="W53" s="13">
        <v>46022</v>
      </c>
    </row>
    <row r="54" spans="1:23">
      <c r="A54" s="12">
        <v>1954</v>
      </c>
      <c r="B54" s="12">
        <v>38</v>
      </c>
      <c r="C54" s="18">
        <v>2025</v>
      </c>
      <c r="D54" s="12" t="s">
        <v>5</v>
      </c>
      <c r="E54" s="12" t="s">
        <v>111</v>
      </c>
      <c r="F54" s="12">
        <v>1</v>
      </c>
      <c r="G54" s="95">
        <v>1965</v>
      </c>
      <c r="H54" s="95">
        <v>2018</v>
      </c>
      <c r="I54" s="84" t="s">
        <v>78</v>
      </c>
      <c r="J54" s="84" t="s">
        <v>78</v>
      </c>
      <c r="K54" s="84" t="s">
        <v>78</v>
      </c>
      <c r="L54" s="106">
        <v>621.70000000000005</v>
      </c>
      <c r="M54" s="96">
        <v>380.8</v>
      </c>
      <c r="N54" s="96">
        <v>380.8</v>
      </c>
      <c r="O54" s="12">
        <v>19</v>
      </c>
      <c r="P54" s="12">
        <v>2</v>
      </c>
      <c r="Q54" s="12">
        <v>2</v>
      </c>
      <c r="R54" s="68">
        <f>VLOOKUP(A54&amp;C54,'не надо печатать этот лист'!A:F,6,0)</f>
        <v>2370775.21704</v>
      </c>
      <c r="S54" s="68">
        <v>0</v>
      </c>
      <c r="T54" s="68">
        <v>0</v>
      </c>
      <c r="U54" s="68">
        <v>0</v>
      </c>
      <c r="V54" s="68">
        <f t="shared" si="1"/>
        <v>2370775.21704</v>
      </c>
      <c r="W54" s="13">
        <v>46022</v>
      </c>
    </row>
    <row r="55" spans="1:23">
      <c r="A55" s="12">
        <v>1986</v>
      </c>
      <c r="B55" s="12">
        <v>39</v>
      </c>
      <c r="C55" s="18">
        <v>2025</v>
      </c>
      <c r="D55" s="12" t="s">
        <v>5</v>
      </c>
      <c r="E55" s="12" t="s">
        <v>112</v>
      </c>
      <c r="F55" s="12">
        <v>1</v>
      </c>
      <c r="G55" s="97">
        <v>1965</v>
      </c>
      <c r="H55" s="97">
        <v>2018</v>
      </c>
      <c r="I55" s="84" t="s">
        <v>78</v>
      </c>
      <c r="J55" s="84" t="s">
        <v>78</v>
      </c>
      <c r="K55" s="84" t="s">
        <v>78</v>
      </c>
      <c r="L55" s="106">
        <v>604</v>
      </c>
      <c r="M55" s="98">
        <v>371</v>
      </c>
      <c r="N55" s="98">
        <v>371</v>
      </c>
      <c r="O55" s="12">
        <v>20</v>
      </c>
      <c r="P55" s="12">
        <v>2</v>
      </c>
      <c r="Q55" s="12">
        <v>2</v>
      </c>
      <c r="R55" s="68">
        <f>VLOOKUP(A55&amp;C55,'не надо печатать этот лист'!A:F,6,0)</f>
        <v>1419371.1462000001</v>
      </c>
      <c r="S55" s="68">
        <v>0</v>
      </c>
      <c r="T55" s="68">
        <v>0</v>
      </c>
      <c r="U55" s="68">
        <v>0</v>
      </c>
      <c r="V55" s="68">
        <f t="shared" si="1"/>
        <v>1419371.1462000001</v>
      </c>
      <c r="W55" s="13">
        <v>46022</v>
      </c>
    </row>
    <row r="56" spans="1:23">
      <c r="A56" s="12">
        <v>2414</v>
      </c>
      <c r="B56" s="12">
        <v>40</v>
      </c>
      <c r="C56" s="18">
        <v>2025</v>
      </c>
      <c r="D56" s="12" t="s">
        <v>5</v>
      </c>
      <c r="E56" s="12" t="s">
        <v>113</v>
      </c>
      <c r="F56" s="12">
        <v>1</v>
      </c>
      <c r="G56" s="12">
        <v>1974</v>
      </c>
      <c r="H56" s="12"/>
      <c r="I56" s="84" t="s">
        <v>78</v>
      </c>
      <c r="J56" s="84" t="s">
        <v>78</v>
      </c>
      <c r="K56" s="84" t="s">
        <v>78</v>
      </c>
      <c r="L56" s="107">
        <v>1496.9</v>
      </c>
      <c r="M56" s="4">
        <v>1016.8</v>
      </c>
      <c r="N56" s="4">
        <v>1016.8</v>
      </c>
      <c r="O56" s="12">
        <v>32</v>
      </c>
      <c r="P56" s="12">
        <v>3</v>
      </c>
      <c r="Q56" s="12">
        <v>2</v>
      </c>
      <c r="R56" s="68">
        <f>VLOOKUP(A56&amp;C56,'не надо печатать этот лист'!A:F,6,0)</f>
        <v>481239.7598</v>
      </c>
      <c r="S56" s="68">
        <v>0</v>
      </c>
      <c r="T56" s="68">
        <v>0</v>
      </c>
      <c r="U56" s="68">
        <v>0</v>
      </c>
      <c r="V56" s="68">
        <f t="shared" si="1"/>
        <v>481239.7598</v>
      </c>
      <c r="W56" s="13">
        <v>46022</v>
      </c>
    </row>
    <row r="57" spans="1:23">
      <c r="A57" s="12">
        <v>3746</v>
      </c>
      <c r="B57" s="12">
        <v>41</v>
      </c>
      <c r="C57" s="18">
        <v>2025</v>
      </c>
      <c r="D57" s="12" t="s">
        <v>5</v>
      </c>
      <c r="E57" s="12" t="s">
        <v>114</v>
      </c>
      <c r="F57" s="12">
        <v>1</v>
      </c>
      <c r="G57" s="103">
        <v>1965</v>
      </c>
      <c r="H57" s="103">
        <v>2019</v>
      </c>
      <c r="I57" s="84" t="s">
        <v>78</v>
      </c>
      <c r="J57" s="84" t="s">
        <v>78</v>
      </c>
      <c r="K57" s="84" t="s">
        <v>78</v>
      </c>
      <c r="L57" s="106">
        <v>617</v>
      </c>
      <c r="M57" s="104">
        <v>381</v>
      </c>
      <c r="N57" s="104">
        <v>381</v>
      </c>
      <c r="O57" s="12">
        <v>14</v>
      </c>
      <c r="P57" s="12">
        <v>2</v>
      </c>
      <c r="Q57" s="12">
        <v>2</v>
      </c>
      <c r="R57" s="68">
        <f>VLOOKUP(A57&amp;C57,'не надо печатать этот лист'!A:F,6,0)</f>
        <v>3458968.9550600001</v>
      </c>
      <c r="S57" s="68">
        <v>0</v>
      </c>
      <c r="T57" s="68">
        <v>0</v>
      </c>
      <c r="U57" s="68">
        <v>0</v>
      </c>
      <c r="V57" s="68">
        <f t="shared" si="1"/>
        <v>3458968.9550600001</v>
      </c>
      <c r="W57" s="13">
        <v>46022</v>
      </c>
    </row>
    <row r="58" spans="1:23">
      <c r="A58" s="12">
        <v>3769</v>
      </c>
      <c r="B58" s="12">
        <v>42</v>
      </c>
      <c r="C58" s="18">
        <v>2025</v>
      </c>
      <c r="D58" s="12" t="s">
        <v>5</v>
      </c>
      <c r="E58" s="12" t="s">
        <v>115</v>
      </c>
      <c r="F58" s="12">
        <v>1</v>
      </c>
      <c r="G58" s="12">
        <v>1977</v>
      </c>
      <c r="H58" s="12"/>
      <c r="I58" s="84" t="s">
        <v>78</v>
      </c>
      <c r="J58" s="84" t="s">
        <v>78</v>
      </c>
      <c r="K58" s="84" t="s">
        <v>78</v>
      </c>
      <c r="L58" s="107">
        <v>1109.9000000000001</v>
      </c>
      <c r="M58" s="4">
        <v>708</v>
      </c>
      <c r="N58" s="4">
        <v>708</v>
      </c>
      <c r="O58" s="12">
        <v>33</v>
      </c>
      <c r="P58" s="12">
        <v>2</v>
      </c>
      <c r="Q58" s="12">
        <v>2</v>
      </c>
      <c r="R58" s="68">
        <f>VLOOKUP(A58&amp;C58,'не надо печатать этот лист'!A:F,6,0)</f>
        <v>2071226.9919600002</v>
      </c>
      <c r="S58" s="68">
        <v>0</v>
      </c>
      <c r="T58" s="68">
        <v>0</v>
      </c>
      <c r="U58" s="68">
        <v>0</v>
      </c>
      <c r="V58" s="68">
        <f t="shared" si="1"/>
        <v>2071226.9919600002</v>
      </c>
      <c r="W58" s="13">
        <v>46022</v>
      </c>
    </row>
    <row r="59" spans="1:23">
      <c r="A59" s="12">
        <v>3787</v>
      </c>
      <c r="B59" s="12">
        <v>43</v>
      </c>
      <c r="C59" s="18">
        <v>2025</v>
      </c>
      <c r="D59" s="12" t="s">
        <v>5</v>
      </c>
      <c r="E59" s="12" t="s">
        <v>116</v>
      </c>
      <c r="F59" s="12">
        <v>1</v>
      </c>
      <c r="G59" s="105">
        <v>1968</v>
      </c>
      <c r="H59" s="105">
        <v>2019</v>
      </c>
      <c r="I59" s="84" t="s">
        <v>78</v>
      </c>
      <c r="J59" s="84" t="s">
        <v>78</v>
      </c>
      <c r="K59" s="84" t="s">
        <v>78</v>
      </c>
      <c r="L59" s="106">
        <v>564.5</v>
      </c>
      <c r="M59" s="106">
        <v>342.3</v>
      </c>
      <c r="N59" s="106">
        <v>342.3</v>
      </c>
      <c r="O59" s="12">
        <v>19</v>
      </c>
      <c r="P59" s="12">
        <v>2</v>
      </c>
      <c r="Q59" s="12">
        <v>2</v>
      </c>
      <c r="R59" s="68">
        <f>VLOOKUP(A59&amp;C59,'не надо печатать этот лист'!A:F,6,0)</f>
        <v>3315597.6927</v>
      </c>
      <c r="S59" s="68">
        <v>0</v>
      </c>
      <c r="T59" s="68">
        <v>0</v>
      </c>
      <c r="U59" s="68">
        <v>0</v>
      </c>
      <c r="V59" s="68">
        <f t="shared" si="1"/>
        <v>3315597.6927</v>
      </c>
      <c r="W59" s="13">
        <v>46022</v>
      </c>
    </row>
    <row r="60" spans="1:23">
      <c r="A60" s="12">
        <v>3499</v>
      </c>
      <c r="B60" s="12">
        <v>44</v>
      </c>
      <c r="C60" s="18">
        <v>2025</v>
      </c>
      <c r="D60" s="12" t="s">
        <v>5</v>
      </c>
      <c r="E60" s="12" t="s">
        <v>98</v>
      </c>
      <c r="F60" s="12">
        <v>1</v>
      </c>
      <c r="G60" s="12">
        <v>1955</v>
      </c>
      <c r="H60" s="12">
        <v>2017</v>
      </c>
      <c r="I60" s="84" t="s">
        <v>78</v>
      </c>
      <c r="J60" s="84" t="s">
        <v>78</v>
      </c>
      <c r="K60" s="84" t="s">
        <v>78</v>
      </c>
      <c r="L60" s="107">
        <v>387.8</v>
      </c>
      <c r="M60" s="4">
        <v>354.1</v>
      </c>
      <c r="N60" s="4">
        <v>354.1</v>
      </c>
      <c r="O60" s="12">
        <v>18</v>
      </c>
      <c r="P60" s="12">
        <v>2</v>
      </c>
      <c r="Q60" s="12">
        <v>2</v>
      </c>
      <c r="R60" s="68">
        <f>VLOOKUP(A60&amp;C60,'не надо печатать этот лист'!A:F,6,0)</f>
        <v>1697142.9190000002</v>
      </c>
      <c r="S60" s="68">
        <v>0</v>
      </c>
      <c r="T60" s="68">
        <v>0</v>
      </c>
      <c r="U60" s="68">
        <v>0</v>
      </c>
      <c r="V60" s="68">
        <f t="shared" si="1"/>
        <v>1697142.9190000002</v>
      </c>
      <c r="W60" s="13">
        <v>46022</v>
      </c>
    </row>
    <row r="61" spans="1:23">
      <c r="A61" s="12">
        <v>1587</v>
      </c>
      <c r="B61" s="12">
        <v>45</v>
      </c>
      <c r="C61" s="18">
        <v>2025</v>
      </c>
      <c r="D61" s="12" t="s">
        <v>5</v>
      </c>
      <c r="E61" s="12" t="s">
        <v>104</v>
      </c>
      <c r="F61" s="12">
        <v>1</v>
      </c>
      <c r="G61" s="12">
        <v>1970</v>
      </c>
      <c r="H61" s="12">
        <v>2021</v>
      </c>
      <c r="I61" s="84" t="s">
        <v>78</v>
      </c>
      <c r="J61" s="84" t="s">
        <v>78</v>
      </c>
      <c r="K61" s="84" t="s">
        <v>78</v>
      </c>
      <c r="L61" s="107">
        <v>1136.7</v>
      </c>
      <c r="M61" s="4">
        <v>728.3</v>
      </c>
      <c r="N61" s="4">
        <v>728.3</v>
      </c>
      <c r="O61" s="12">
        <v>24</v>
      </c>
      <c r="P61" s="12">
        <v>2</v>
      </c>
      <c r="Q61" s="12">
        <v>2</v>
      </c>
      <c r="R61" s="68">
        <f>VLOOKUP(A61&amp;C61,'не надо печатать этот лист'!A:F,6,0)</f>
        <v>395413.56060000003</v>
      </c>
      <c r="S61" s="68">
        <v>0</v>
      </c>
      <c r="T61" s="68">
        <v>0</v>
      </c>
      <c r="U61" s="68">
        <v>0</v>
      </c>
      <c r="V61" s="68">
        <f t="shared" si="1"/>
        <v>395413.56060000003</v>
      </c>
      <c r="W61" s="13">
        <v>46022</v>
      </c>
    </row>
    <row r="62" spans="1:23">
      <c r="A62" s="12">
        <v>1609</v>
      </c>
      <c r="B62" s="12">
        <v>46</v>
      </c>
      <c r="C62" s="18">
        <v>2025</v>
      </c>
      <c r="D62" s="12" t="s">
        <v>5</v>
      </c>
      <c r="E62" s="12" t="s">
        <v>10</v>
      </c>
      <c r="F62" s="12">
        <v>1</v>
      </c>
      <c r="G62" s="12">
        <v>1970</v>
      </c>
      <c r="H62" s="12">
        <v>2019</v>
      </c>
      <c r="I62" s="84" t="s">
        <v>78</v>
      </c>
      <c r="J62" s="84" t="s">
        <v>78</v>
      </c>
      <c r="K62" s="84" t="s">
        <v>78</v>
      </c>
      <c r="L62" s="107">
        <v>1061.0999999999999</v>
      </c>
      <c r="M62" s="4">
        <v>987.9</v>
      </c>
      <c r="N62" s="4">
        <v>987.9</v>
      </c>
      <c r="O62" s="12">
        <v>44</v>
      </c>
      <c r="P62" s="12">
        <v>2</v>
      </c>
      <c r="Q62" s="12">
        <v>3</v>
      </c>
      <c r="R62" s="68">
        <f>VLOOKUP(A62&amp;C62,'не надо печатать этот лист'!A:F,6,0)</f>
        <v>521087.63799999998</v>
      </c>
      <c r="S62" s="68">
        <v>0</v>
      </c>
      <c r="T62" s="68">
        <v>0</v>
      </c>
      <c r="U62" s="68">
        <v>0</v>
      </c>
      <c r="V62" s="68">
        <f t="shared" si="1"/>
        <v>521087.63799999998</v>
      </c>
      <c r="W62" s="13">
        <v>46022</v>
      </c>
    </row>
    <row r="63" spans="1:23">
      <c r="A63" s="12">
        <v>1709</v>
      </c>
      <c r="B63" s="12">
        <v>47</v>
      </c>
      <c r="C63" s="18">
        <v>2025</v>
      </c>
      <c r="D63" s="12" t="s">
        <v>5</v>
      </c>
      <c r="E63" s="12" t="s">
        <v>103</v>
      </c>
      <c r="F63" s="12">
        <v>1</v>
      </c>
      <c r="G63" s="12">
        <v>1972</v>
      </c>
      <c r="H63" s="12">
        <v>2019</v>
      </c>
      <c r="I63" s="84" t="s">
        <v>78</v>
      </c>
      <c r="J63" s="84" t="s">
        <v>78</v>
      </c>
      <c r="K63" s="84" t="s">
        <v>78</v>
      </c>
      <c r="L63" s="107">
        <v>1314.4</v>
      </c>
      <c r="M63" s="4">
        <v>939</v>
      </c>
      <c r="N63" s="4">
        <v>939</v>
      </c>
      <c r="O63" s="12">
        <v>47</v>
      </c>
      <c r="P63" s="12">
        <v>3</v>
      </c>
      <c r="Q63" s="12">
        <v>2</v>
      </c>
      <c r="R63" s="68">
        <f>VLOOKUP(A63&amp;C63,'не надо печатать этот лист'!A:F,6,0)</f>
        <v>2847456.8772</v>
      </c>
      <c r="S63" s="68">
        <v>0</v>
      </c>
      <c r="T63" s="68">
        <v>0</v>
      </c>
      <c r="U63" s="68">
        <v>0</v>
      </c>
      <c r="V63" s="68">
        <f t="shared" si="1"/>
        <v>2847456.8772</v>
      </c>
      <c r="W63" s="13">
        <v>46022</v>
      </c>
    </row>
    <row r="64" spans="1:23">
      <c r="A64" s="12">
        <v>1301</v>
      </c>
      <c r="B64" s="12">
        <v>48</v>
      </c>
      <c r="C64" s="18">
        <v>2025</v>
      </c>
      <c r="D64" s="12" t="s">
        <v>5</v>
      </c>
      <c r="E64" s="12" t="s">
        <v>117</v>
      </c>
      <c r="F64" s="12">
        <v>1</v>
      </c>
      <c r="G64" s="12">
        <v>1966</v>
      </c>
      <c r="H64" s="12">
        <v>2019</v>
      </c>
      <c r="I64" s="84" t="s">
        <v>78</v>
      </c>
      <c r="J64" s="84" t="s">
        <v>78</v>
      </c>
      <c r="K64" s="84" t="s">
        <v>78</v>
      </c>
      <c r="L64" s="107">
        <v>947.5</v>
      </c>
      <c r="M64" s="4">
        <v>719.1</v>
      </c>
      <c r="N64" s="4">
        <v>719.1</v>
      </c>
      <c r="O64" s="12">
        <v>33</v>
      </c>
      <c r="P64" s="12">
        <v>2</v>
      </c>
      <c r="Q64" s="12">
        <v>2</v>
      </c>
      <c r="R64" s="68">
        <f>VLOOKUP(A64&amp;C64,'не надо печатать этот лист'!A:F,6,0)</f>
        <v>577607.8284</v>
      </c>
      <c r="S64" s="68">
        <v>0</v>
      </c>
      <c r="T64" s="68">
        <v>0</v>
      </c>
      <c r="U64" s="68">
        <v>0</v>
      </c>
      <c r="V64" s="68">
        <f t="shared" si="1"/>
        <v>577607.8284</v>
      </c>
      <c r="W64" s="13">
        <v>46022</v>
      </c>
    </row>
    <row r="65" spans="1:23">
      <c r="A65" s="12">
        <v>1317</v>
      </c>
      <c r="B65" s="12">
        <v>49</v>
      </c>
      <c r="C65" s="18">
        <v>2025</v>
      </c>
      <c r="D65" s="12" t="s">
        <v>5</v>
      </c>
      <c r="E65" s="12" t="s">
        <v>6</v>
      </c>
      <c r="F65" s="12">
        <v>1</v>
      </c>
      <c r="G65" s="12">
        <v>1964</v>
      </c>
      <c r="H65" s="12">
        <v>2020</v>
      </c>
      <c r="I65" s="110" t="s">
        <v>78</v>
      </c>
      <c r="J65" s="110" t="s">
        <v>78</v>
      </c>
      <c r="K65" s="110" t="s">
        <v>78</v>
      </c>
      <c r="L65" s="107">
        <v>680.9</v>
      </c>
      <c r="M65" s="4">
        <v>632.6</v>
      </c>
      <c r="N65" s="4">
        <v>632.6</v>
      </c>
      <c r="O65" s="12">
        <v>32</v>
      </c>
      <c r="P65" s="12">
        <v>2</v>
      </c>
      <c r="Q65" s="12">
        <v>2</v>
      </c>
      <c r="R65" s="68">
        <f>VLOOKUP(A65&amp;C65,'не надо печатать этот лист'!A:F,6,0)</f>
        <v>702565.90440000012</v>
      </c>
      <c r="S65" s="68">
        <v>0</v>
      </c>
      <c r="T65" s="68">
        <v>0</v>
      </c>
      <c r="U65" s="68">
        <v>0</v>
      </c>
      <c r="V65" s="68">
        <f t="shared" si="1"/>
        <v>702565.90440000012</v>
      </c>
      <c r="W65" s="13">
        <v>46022</v>
      </c>
    </row>
    <row r="66" spans="1:23">
      <c r="A66" s="12">
        <v>1499</v>
      </c>
      <c r="B66" s="12">
        <v>50</v>
      </c>
      <c r="C66" s="18">
        <v>2025</v>
      </c>
      <c r="D66" s="12" t="s">
        <v>5</v>
      </c>
      <c r="E66" s="12" t="s">
        <v>95</v>
      </c>
      <c r="F66" s="12">
        <v>1</v>
      </c>
      <c r="G66" s="12">
        <v>1977</v>
      </c>
      <c r="H66" s="12"/>
      <c r="I66" s="110" t="s">
        <v>78</v>
      </c>
      <c r="J66" s="110" t="s">
        <v>78</v>
      </c>
      <c r="K66" s="110" t="s">
        <v>78</v>
      </c>
      <c r="L66" s="107">
        <v>1114.9000000000001</v>
      </c>
      <c r="M66" s="4">
        <v>701.9</v>
      </c>
      <c r="N66" s="4">
        <v>701.9</v>
      </c>
      <c r="O66" s="12">
        <v>34</v>
      </c>
      <c r="P66" s="12">
        <v>2</v>
      </c>
      <c r="Q66" s="12">
        <v>2</v>
      </c>
      <c r="R66" s="68">
        <f>VLOOKUP(A66&amp;C66,'не надо печатать этот лист'!A:F,6,0)</f>
        <v>361837.28267999995</v>
      </c>
      <c r="S66" s="68">
        <v>0</v>
      </c>
      <c r="T66" s="68">
        <v>0</v>
      </c>
      <c r="U66" s="68">
        <v>0</v>
      </c>
      <c r="V66" s="68">
        <f t="shared" si="1"/>
        <v>361837.28267999995</v>
      </c>
      <c r="W66" s="13">
        <v>46022</v>
      </c>
    </row>
    <row r="67" spans="1:23">
      <c r="A67" s="12">
        <v>1505</v>
      </c>
      <c r="B67" s="12">
        <v>51</v>
      </c>
      <c r="C67" s="18">
        <v>2025</v>
      </c>
      <c r="D67" s="12" t="s">
        <v>5</v>
      </c>
      <c r="E67" s="12" t="s">
        <v>7</v>
      </c>
      <c r="F67" s="12">
        <v>1</v>
      </c>
      <c r="G67" s="12">
        <v>1968</v>
      </c>
      <c r="H67" s="12">
        <v>2020</v>
      </c>
      <c r="I67" s="84" t="s">
        <v>78</v>
      </c>
      <c r="J67" s="84" t="s">
        <v>78</v>
      </c>
      <c r="K67" s="84" t="s">
        <v>78</v>
      </c>
      <c r="L67" s="107">
        <v>1138.8</v>
      </c>
      <c r="M67" s="4">
        <v>731.5</v>
      </c>
      <c r="N67" s="4">
        <v>731.5</v>
      </c>
      <c r="O67" s="12">
        <v>21</v>
      </c>
      <c r="P67" s="12">
        <v>2</v>
      </c>
      <c r="Q67" s="12">
        <v>2</v>
      </c>
      <c r="R67" s="68">
        <f>VLOOKUP(A67&amp;C67,'не надо печатать этот лист'!A:F,6,0)</f>
        <v>392348.33919999999</v>
      </c>
      <c r="S67" s="68">
        <v>0</v>
      </c>
      <c r="T67" s="68">
        <v>0</v>
      </c>
      <c r="U67" s="68">
        <v>0</v>
      </c>
      <c r="V67" s="68">
        <f t="shared" si="1"/>
        <v>392348.33919999999</v>
      </c>
      <c r="W67" s="13">
        <v>46022</v>
      </c>
    </row>
    <row r="68" spans="1:23">
      <c r="A68" s="12">
        <v>1546</v>
      </c>
      <c r="B68" s="12">
        <v>52</v>
      </c>
      <c r="C68" s="18">
        <v>2025</v>
      </c>
      <c r="D68" s="12" t="s">
        <v>5</v>
      </c>
      <c r="E68" s="12" t="s">
        <v>8</v>
      </c>
      <c r="F68" s="12">
        <v>1</v>
      </c>
      <c r="G68" s="12">
        <v>1970</v>
      </c>
      <c r="H68" s="12">
        <v>2020</v>
      </c>
      <c r="I68" s="84" t="s">
        <v>78</v>
      </c>
      <c r="J68" s="84" t="s">
        <v>78</v>
      </c>
      <c r="K68" s="84" t="s">
        <v>78</v>
      </c>
      <c r="L68" s="107">
        <v>1100.0999999999999</v>
      </c>
      <c r="M68" s="4">
        <v>700.7</v>
      </c>
      <c r="N68" s="4">
        <v>700.7</v>
      </c>
      <c r="O68" s="12">
        <v>29</v>
      </c>
      <c r="P68" s="12">
        <v>2</v>
      </c>
      <c r="Q68" s="12">
        <v>2</v>
      </c>
      <c r="R68" s="68">
        <f>VLOOKUP(A68&amp;C68,'не надо печатать этот лист'!A:F,6,0)</f>
        <v>392348.33919999999</v>
      </c>
      <c r="S68" s="68">
        <v>0</v>
      </c>
      <c r="T68" s="68">
        <v>0</v>
      </c>
      <c r="U68" s="68">
        <v>0</v>
      </c>
      <c r="V68" s="68">
        <f t="shared" si="1"/>
        <v>392348.33919999999</v>
      </c>
      <c r="W68" s="13">
        <v>46022</v>
      </c>
    </row>
    <row r="69" spans="1:23">
      <c r="A69" s="12">
        <v>1560</v>
      </c>
      <c r="B69" s="12">
        <v>53</v>
      </c>
      <c r="C69" s="18">
        <v>2025</v>
      </c>
      <c r="D69" s="12" t="s">
        <v>5</v>
      </c>
      <c r="E69" s="12" t="s">
        <v>9</v>
      </c>
      <c r="F69" s="12">
        <v>1</v>
      </c>
      <c r="G69" s="12">
        <v>1967</v>
      </c>
      <c r="H69" s="12">
        <v>2019</v>
      </c>
      <c r="I69" s="84" t="s">
        <v>78</v>
      </c>
      <c r="J69" s="84" t="s">
        <v>78</v>
      </c>
      <c r="K69" s="84" t="s">
        <v>78</v>
      </c>
      <c r="L69" s="107">
        <v>982.5</v>
      </c>
      <c r="M69" s="4">
        <v>625.6</v>
      </c>
      <c r="N69" s="4">
        <v>625.6</v>
      </c>
      <c r="O69" s="12">
        <v>29</v>
      </c>
      <c r="P69" s="12">
        <v>2</v>
      </c>
      <c r="Q69" s="12">
        <v>2</v>
      </c>
      <c r="R69" s="68">
        <f>VLOOKUP(A69&amp;C69,'не надо печатать этот лист'!A:F,6,0)</f>
        <v>361696.12520000001</v>
      </c>
      <c r="S69" s="68">
        <v>0</v>
      </c>
      <c r="T69" s="68">
        <v>0</v>
      </c>
      <c r="U69" s="68">
        <v>0</v>
      </c>
      <c r="V69" s="68">
        <f t="shared" si="1"/>
        <v>361696.12520000001</v>
      </c>
      <c r="W69" s="13">
        <v>46022</v>
      </c>
    </row>
    <row r="70" spans="1:23">
      <c r="A70" s="12">
        <v>6101</v>
      </c>
      <c r="B70" s="12">
        <v>54</v>
      </c>
      <c r="C70" s="18">
        <v>2025</v>
      </c>
      <c r="D70" s="12" t="s">
        <v>5</v>
      </c>
      <c r="E70" s="12" t="s">
        <v>96</v>
      </c>
      <c r="F70" s="12">
        <v>1</v>
      </c>
      <c r="G70" s="12">
        <v>1969</v>
      </c>
      <c r="H70" s="12">
        <v>2016</v>
      </c>
      <c r="I70" s="84" t="s">
        <v>78</v>
      </c>
      <c r="J70" s="84" t="s">
        <v>78</v>
      </c>
      <c r="K70" s="84" t="s">
        <v>78</v>
      </c>
      <c r="L70" s="107">
        <v>717.5</v>
      </c>
      <c r="M70" s="4">
        <v>641.79999999999995</v>
      </c>
      <c r="N70" s="4">
        <v>641.79999999999995</v>
      </c>
      <c r="O70" s="12">
        <v>21</v>
      </c>
      <c r="P70" s="12">
        <v>2</v>
      </c>
      <c r="Q70" s="12">
        <v>2</v>
      </c>
      <c r="R70" s="68">
        <f>VLOOKUP(A70&amp;C70,'не надо печатать этот лист'!A:F,6,0)</f>
        <v>966115.70360000001</v>
      </c>
      <c r="S70" s="68">
        <v>0</v>
      </c>
      <c r="T70" s="68">
        <v>0</v>
      </c>
      <c r="U70" s="68">
        <v>0</v>
      </c>
      <c r="V70" s="68">
        <f t="shared" si="1"/>
        <v>966115.70360000001</v>
      </c>
      <c r="W70" s="13">
        <v>46022</v>
      </c>
    </row>
    <row r="71" spans="1:23">
      <c r="A71" s="12">
        <v>6123</v>
      </c>
      <c r="B71" s="12">
        <v>55</v>
      </c>
      <c r="C71" s="18">
        <v>2025</v>
      </c>
      <c r="D71" s="12" t="s">
        <v>5</v>
      </c>
      <c r="E71" s="12" t="s">
        <v>118</v>
      </c>
      <c r="F71" s="12">
        <v>1</v>
      </c>
      <c r="G71" s="12">
        <v>1970</v>
      </c>
      <c r="H71" s="12">
        <v>2016</v>
      </c>
      <c r="I71" s="84" t="s">
        <v>78</v>
      </c>
      <c r="J71" s="84" t="s">
        <v>78</v>
      </c>
      <c r="K71" s="84" t="s">
        <v>78</v>
      </c>
      <c r="L71" s="107">
        <v>611.70000000000005</v>
      </c>
      <c r="M71" s="4">
        <v>581.70000000000005</v>
      </c>
      <c r="N71" s="4">
        <v>581.70000000000005</v>
      </c>
      <c r="O71" s="12">
        <v>20</v>
      </c>
      <c r="P71" s="12">
        <v>2</v>
      </c>
      <c r="Q71" s="12">
        <v>1</v>
      </c>
      <c r="R71" s="68">
        <f>VLOOKUP(A71&amp;C71,'не надо печатать этот лист'!A:F,6,0)</f>
        <v>194474.56</v>
      </c>
      <c r="S71" s="68">
        <v>0</v>
      </c>
      <c r="T71" s="68">
        <v>0</v>
      </c>
      <c r="U71" s="68">
        <v>0</v>
      </c>
      <c r="V71" s="68">
        <f t="shared" si="1"/>
        <v>194474.56</v>
      </c>
      <c r="W71" s="13">
        <v>46022</v>
      </c>
    </row>
    <row r="72" spans="1:23">
      <c r="A72" s="12">
        <v>1389</v>
      </c>
      <c r="B72" s="12">
        <v>56</v>
      </c>
      <c r="C72" s="18">
        <v>2025</v>
      </c>
      <c r="D72" s="12" t="s">
        <v>5</v>
      </c>
      <c r="E72" s="12" t="s">
        <v>119</v>
      </c>
      <c r="F72" s="12">
        <v>1</v>
      </c>
      <c r="G72" s="12">
        <v>1965</v>
      </c>
      <c r="H72" s="12">
        <v>2012</v>
      </c>
      <c r="I72" s="84" t="s">
        <v>78</v>
      </c>
      <c r="J72" s="84" t="s">
        <v>78</v>
      </c>
      <c r="K72" s="84" t="s">
        <v>78</v>
      </c>
      <c r="L72" s="107">
        <v>427.9</v>
      </c>
      <c r="M72" s="4">
        <v>329.1</v>
      </c>
      <c r="N72" s="4">
        <v>329.1</v>
      </c>
      <c r="O72" s="12">
        <v>10</v>
      </c>
      <c r="P72" s="12">
        <v>2</v>
      </c>
      <c r="Q72" s="12">
        <v>2</v>
      </c>
      <c r="R72" s="68">
        <f>VLOOKUP(A72&amp;C72,'не надо печатать этот лист'!A:F,6,0)</f>
        <v>741783.57880000002</v>
      </c>
      <c r="S72" s="68">
        <v>0</v>
      </c>
      <c r="T72" s="68">
        <v>0</v>
      </c>
      <c r="U72" s="68">
        <v>0</v>
      </c>
      <c r="V72" s="68">
        <f t="shared" si="1"/>
        <v>741783.57880000002</v>
      </c>
      <c r="W72" s="13">
        <v>46022</v>
      </c>
    </row>
    <row r="73" spans="1:23">
      <c r="A73" s="12">
        <v>1696</v>
      </c>
      <c r="B73" s="12">
        <v>57</v>
      </c>
      <c r="C73" s="18">
        <v>2025</v>
      </c>
      <c r="D73" s="12" t="s">
        <v>5</v>
      </c>
      <c r="E73" s="12" t="s">
        <v>120</v>
      </c>
      <c r="F73" s="12">
        <v>1</v>
      </c>
      <c r="G73" s="12">
        <v>1961</v>
      </c>
      <c r="H73" s="12">
        <v>2012</v>
      </c>
      <c r="I73" s="84" t="s">
        <v>78</v>
      </c>
      <c r="J73" s="84" t="s">
        <v>78</v>
      </c>
      <c r="K73" s="84" t="s">
        <v>78</v>
      </c>
      <c r="L73" s="107">
        <v>795.8</v>
      </c>
      <c r="M73" s="4">
        <v>486.4</v>
      </c>
      <c r="N73" s="4">
        <v>486.4</v>
      </c>
      <c r="O73" s="12">
        <v>20</v>
      </c>
      <c r="P73" s="12">
        <v>2</v>
      </c>
      <c r="Q73" s="12">
        <v>2</v>
      </c>
      <c r="R73" s="68">
        <f>VLOOKUP(A73&amp;C73,'не надо печатать этот лист'!A:F,6,0)</f>
        <v>859921.76699999999</v>
      </c>
      <c r="S73" s="68">
        <v>0</v>
      </c>
      <c r="T73" s="68">
        <v>0</v>
      </c>
      <c r="U73" s="68">
        <v>0</v>
      </c>
      <c r="V73" s="68">
        <f t="shared" si="1"/>
        <v>859921.76699999999</v>
      </c>
      <c r="W73" s="13">
        <v>46022</v>
      </c>
    </row>
    <row r="74" spans="1:23">
      <c r="A74" s="12">
        <v>1697</v>
      </c>
      <c r="B74" s="12">
        <v>58</v>
      </c>
      <c r="C74" s="18">
        <v>2025</v>
      </c>
      <c r="D74" s="12" t="s">
        <v>5</v>
      </c>
      <c r="E74" s="12" t="s">
        <v>121</v>
      </c>
      <c r="F74" s="12">
        <v>1</v>
      </c>
      <c r="G74" s="12">
        <v>1964</v>
      </c>
      <c r="H74" s="12">
        <v>2012</v>
      </c>
      <c r="I74" s="84" t="s">
        <v>78</v>
      </c>
      <c r="J74" s="84" t="s">
        <v>78</v>
      </c>
      <c r="K74" s="84" t="s">
        <v>78</v>
      </c>
      <c r="L74" s="107">
        <v>885.6</v>
      </c>
      <c r="M74" s="4">
        <v>540.70000000000005</v>
      </c>
      <c r="N74" s="4">
        <v>540.70000000000005</v>
      </c>
      <c r="O74" s="12">
        <v>17</v>
      </c>
      <c r="P74" s="12">
        <v>2</v>
      </c>
      <c r="Q74" s="12">
        <v>2</v>
      </c>
      <c r="R74" s="68">
        <f>VLOOKUP(A74&amp;C74,'не надо печатать этот лист'!A:F,6,0)</f>
        <v>957271.40099999995</v>
      </c>
      <c r="S74" s="68">
        <v>0</v>
      </c>
      <c r="T74" s="68">
        <v>0</v>
      </c>
      <c r="U74" s="68">
        <v>0</v>
      </c>
      <c r="V74" s="68">
        <f t="shared" si="1"/>
        <v>957271.40099999995</v>
      </c>
      <c r="W74" s="13">
        <v>46022</v>
      </c>
    </row>
    <row r="75" spans="1:23">
      <c r="A75" s="12">
        <v>1698</v>
      </c>
      <c r="B75" s="12">
        <v>59</v>
      </c>
      <c r="C75" s="18">
        <v>2025</v>
      </c>
      <c r="D75" s="12" t="s">
        <v>5</v>
      </c>
      <c r="E75" s="12" t="s">
        <v>122</v>
      </c>
      <c r="F75" s="12">
        <v>1</v>
      </c>
      <c r="G75" s="12">
        <v>1961</v>
      </c>
      <c r="H75" s="12">
        <v>2011</v>
      </c>
      <c r="I75" s="84" t="s">
        <v>78</v>
      </c>
      <c r="J75" s="84" t="s">
        <v>78</v>
      </c>
      <c r="K75" s="84" t="s">
        <v>78</v>
      </c>
      <c r="L75" s="107">
        <v>797.3</v>
      </c>
      <c r="M75" s="4">
        <v>487.9</v>
      </c>
      <c r="N75" s="4">
        <v>487.9</v>
      </c>
      <c r="O75" s="12">
        <v>13</v>
      </c>
      <c r="P75" s="12">
        <v>2</v>
      </c>
      <c r="Q75" s="12">
        <v>2</v>
      </c>
      <c r="R75" s="68">
        <f>VLOOKUP(A75&amp;C75,'не надо печатать этот лист'!A:F,6,0)</f>
        <v>2245401.8398000002</v>
      </c>
      <c r="S75" s="68">
        <v>0</v>
      </c>
      <c r="T75" s="68">
        <v>0</v>
      </c>
      <c r="U75" s="68">
        <v>0</v>
      </c>
      <c r="V75" s="68">
        <f t="shared" si="1"/>
        <v>2245401.8398000002</v>
      </c>
      <c r="W75" s="13">
        <v>46022</v>
      </c>
    </row>
    <row r="76" spans="1:23">
      <c r="A76" s="12">
        <v>2240</v>
      </c>
      <c r="B76" s="12">
        <v>60</v>
      </c>
      <c r="C76" s="18">
        <v>2025</v>
      </c>
      <c r="D76" s="12" t="s">
        <v>5</v>
      </c>
      <c r="E76" s="12" t="s">
        <v>123</v>
      </c>
      <c r="F76" s="12">
        <v>1</v>
      </c>
      <c r="G76" s="12">
        <v>1950</v>
      </c>
      <c r="H76" s="12">
        <v>2012</v>
      </c>
      <c r="I76" s="84" t="s">
        <v>78</v>
      </c>
      <c r="J76" s="84" t="s">
        <v>78</v>
      </c>
      <c r="K76" s="84" t="s">
        <v>78</v>
      </c>
      <c r="L76" s="107">
        <v>424.6</v>
      </c>
      <c r="M76" s="4">
        <v>380.6</v>
      </c>
      <c r="N76" s="4">
        <v>380.6</v>
      </c>
      <c r="O76" s="12">
        <v>21</v>
      </c>
      <c r="P76" s="12">
        <v>2</v>
      </c>
      <c r="Q76" s="12">
        <v>2</v>
      </c>
      <c r="R76" s="68">
        <f>VLOOKUP(A76&amp;C76,'не надо печатать этот лист'!A:F,6,0)</f>
        <v>438180.6</v>
      </c>
      <c r="S76" s="68">
        <v>0</v>
      </c>
      <c r="T76" s="68">
        <v>0</v>
      </c>
      <c r="U76" s="68">
        <v>0</v>
      </c>
      <c r="V76" s="68">
        <f t="shared" si="1"/>
        <v>438180.6</v>
      </c>
      <c r="W76" s="13">
        <v>46022</v>
      </c>
    </row>
    <row r="77" spans="1:23">
      <c r="A77" s="12">
        <v>6152</v>
      </c>
      <c r="B77" s="12">
        <v>61</v>
      </c>
      <c r="C77" s="18">
        <v>2025</v>
      </c>
      <c r="D77" s="12" t="s">
        <v>5</v>
      </c>
      <c r="E77" s="12" t="s">
        <v>124</v>
      </c>
      <c r="F77" s="12">
        <v>1</v>
      </c>
      <c r="G77" s="12">
        <v>1964</v>
      </c>
      <c r="H77" s="12">
        <v>2011</v>
      </c>
      <c r="I77" s="84" t="s">
        <v>78</v>
      </c>
      <c r="J77" s="84" t="s">
        <v>78</v>
      </c>
      <c r="K77" s="84" t="s">
        <v>78</v>
      </c>
      <c r="L77" s="107">
        <v>432</v>
      </c>
      <c r="M77" s="4">
        <v>341.1</v>
      </c>
      <c r="N77" s="4">
        <v>341.1</v>
      </c>
      <c r="O77" s="12">
        <v>16</v>
      </c>
      <c r="P77" s="12">
        <v>2</v>
      </c>
      <c r="Q77" s="12">
        <v>2</v>
      </c>
      <c r="R77" s="68">
        <f>VLOOKUP(A77&amp;C77,'не надо печатать этот лист'!A:F,6,0)</f>
        <v>154239.57120000001</v>
      </c>
      <c r="S77" s="68">
        <v>0</v>
      </c>
      <c r="T77" s="68">
        <v>0</v>
      </c>
      <c r="U77" s="68">
        <v>0</v>
      </c>
      <c r="V77" s="68">
        <f t="shared" si="1"/>
        <v>154239.57120000001</v>
      </c>
      <c r="W77" s="13">
        <v>46022</v>
      </c>
    </row>
    <row r="78" spans="1:23">
      <c r="A78" s="12">
        <v>6129</v>
      </c>
      <c r="B78" s="12">
        <v>62</v>
      </c>
      <c r="C78" s="18">
        <v>2025</v>
      </c>
      <c r="D78" s="12" t="s">
        <v>5</v>
      </c>
      <c r="E78" s="12" t="s">
        <v>125</v>
      </c>
      <c r="F78" s="12">
        <v>1</v>
      </c>
      <c r="G78" s="12">
        <v>1968</v>
      </c>
      <c r="H78" s="12">
        <v>2011</v>
      </c>
      <c r="I78" s="84" t="s">
        <v>78</v>
      </c>
      <c r="J78" s="84" t="s">
        <v>78</v>
      </c>
      <c r="K78" s="84" t="s">
        <v>78</v>
      </c>
      <c r="L78" s="107">
        <v>632.55999999999995</v>
      </c>
      <c r="M78" s="4">
        <v>560.58000000000004</v>
      </c>
      <c r="N78" s="4">
        <v>560.58000000000004</v>
      </c>
      <c r="O78" s="12">
        <v>30</v>
      </c>
      <c r="P78" s="12">
        <v>2</v>
      </c>
      <c r="Q78" s="12">
        <v>2</v>
      </c>
      <c r="R78" s="68">
        <f>VLOOKUP(A78&amp;C78,'не надо печатать этот лист'!A:F,6,0)</f>
        <v>287446.47360000003</v>
      </c>
      <c r="S78" s="68">
        <v>0</v>
      </c>
      <c r="T78" s="68">
        <v>0</v>
      </c>
      <c r="U78" s="68">
        <v>0</v>
      </c>
      <c r="V78" s="68">
        <f t="shared" si="1"/>
        <v>287446.47360000003</v>
      </c>
      <c r="W78" s="13">
        <v>46022</v>
      </c>
    </row>
    <row r="79" spans="1:23">
      <c r="A79" s="12">
        <v>6139</v>
      </c>
      <c r="B79" s="12">
        <v>63</v>
      </c>
      <c r="C79" s="18">
        <v>2025</v>
      </c>
      <c r="D79" s="12" t="s">
        <v>5</v>
      </c>
      <c r="E79" s="12" t="s">
        <v>126</v>
      </c>
      <c r="F79" s="12">
        <v>1</v>
      </c>
      <c r="G79" s="12">
        <v>1980</v>
      </c>
      <c r="H79" s="12">
        <v>2012</v>
      </c>
      <c r="I79" s="84" t="s">
        <v>78</v>
      </c>
      <c r="J79" s="84" t="s">
        <v>78</v>
      </c>
      <c r="K79" s="84" t="s">
        <v>78</v>
      </c>
      <c r="L79" s="107">
        <v>580.95000000000005</v>
      </c>
      <c r="M79" s="4">
        <v>363.8</v>
      </c>
      <c r="N79" s="4">
        <v>363.8</v>
      </c>
      <c r="O79" s="12">
        <v>14</v>
      </c>
      <c r="P79" s="12">
        <v>2</v>
      </c>
      <c r="Q79" s="12">
        <v>2</v>
      </c>
      <c r="R79" s="68">
        <f>VLOOKUP(A79&amp;C79,'не надо печатать этот лист'!A:F,6,0)</f>
        <v>154239.57120000001</v>
      </c>
      <c r="S79" s="68">
        <v>0</v>
      </c>
      <c r="T79" s="68">
        <v>0</v>
      </c>
      <c r="U79" s="68">
        <v>0</v>
      </c>
      <c r="V79" s="68">
        <f t="shared" si="1"/>
        <v>154239.57120000001</v>
      </c>
      <c r="W79" s="13">
        <v>46022</v>
      </c>
    </row>
    <row r="80" spans="1:23">
      <c r="A80" s="12">
        <v>6140</v>
      </c>
      <c r="B80" s="12">
        <v>64</v>
      </c>
      <c r="C80" s="18">
        <v>2025</v>
      </c>
      <c r="D80" s="12" t="s">
        <v>5</v>
      </c>
      <c r="E80" s="12" t="s">
        <v>17</v>
      </c>
      <c r="F80" s="12">
        <v>1</v>
      </c>
      <c r="G80" s="12">
        <v>1984</v>
      </c>
      <c r="H80" s="12">
        <v>2019</v>
      </c>
      <c r="I80" s="84" t="s">
        <v>78</v>
      </c>
      <c r="J80" s="84" t="s">
        <v>78</v>
      </c>
      <c r="K80" s="84" t="s">
        <v>78</v>
      </c>
      <c r="L80" s="107">
        <v>795.9</v>
      </c>
      <c r="M80" s="4">
        <v>488.3</v>
      </c>
      <c r="N80" s="4">
        <v>488.3</v>
      </c>
      <c r="O80" s="12">
        <v>13</v>
      </c>
      <c r="P80" s="12">
        <v>2</v>
      </c>
      <c r="Q80" s="12">
        <v>2</v>
      </c>
      <c r="R80" s="68">
        <f>VLOOKUP(A80&amp;C80,'не надо печатать этот лист'!A:F,6,0)</f>
        <v>1945057.9951899999</v>
      </c>
      <c r="S80" s="68">
        <v>0</v>
      </c>
      <c r="T80" s="68">
        <v>0</v>
      </c>
      <c r="U80" s="68">
        <v>0</v>
      </c>
      <c r="V80" s="68">
        <f t="shared" si="1"/>
        <v>1945057.9951899999</v>
      </c>
      <c r="W80" s="13">
        <v>46022</v>
      </c>
    </row>
    <row r="81" spans="1:23">
      <c r="A81" s="12">
        <v>6141</v>
      </c>
      <c r="B81" s="12">
        <v>65</v>
      </c>
      <c r="C81" s="18">
        <v>2025</v>
      </c>
      <c r="D81" s="12" t="s">
        <v>5</v>
      </c>
      <c r="E81" s="12" t="s">
        <v>142</v>
      </c>
      <c r="F81" s="12">
        <v>1</v>
      </c>
      <c r="G81" s="12">
        <v>1984</v>
      </c>
      <c r="H81" s="12">
        <v>2012</v>
      </c>
      <c r="I81" s="84" t="s">
        <v>78</v>
      </c>
      <c r="J81" s="84" t="s">
        <v>78</v>
      </c>
      <c r="K81" s="84" t="s">
        <v>78</v>
      </c>
      <c r="L81" s="107">
        <v>867.3</v>
      </c>
      <c r="M81" s="4">
        <v>530.6</v>
      </c>
      <c r="N81" s="4">
        <v>530.6</v>
      </c>
      <c r="O81" s="12">
        <v>26</v>
      </c>
      <c r="P81" s="12">
        <v>2</v>
      </c>
      <c r="Q81" s="12">
        <v>2</v>
      </c>
      <c r="R81" s="68">
        <f>VLOOKUP(A81&amp;C81,'не надо печатать этот лист'!A:F,6,0)</f>
        <v>238370.2464</v>
      </c>
      <c r="S81" s="68">
        <v>0</v>
      </c>
      <c r="T81" s="68">
        <v>0</v>
      </c>
      <c r="U81" s="68">
        <v>0</v>
      </c>
      <c r="V81" s="68">
        <f t="shared" si="1"/>
        <v>238370.2464</v>
      </c>
      <c r="W81" s="13">
        <v>46022</v>
      </c>
    </row>
    <row r="82" spans="1:23">
      <c r="A82" s="12">
        <v>6142</v>
      </c>
      <c r="B82" s="12">
        <v>66</v>
      </c>
      <c r="C82" s="18">
        <v>2025</v>
      </c>
      <c r="D82" s="12" t="s">
        <v>5</v>
      </c>
      <c r="E82" s="12" t="s">
        <v>127</v>
      </c>
      <c r="F82" s="12">
        <v>1</v>
      </c>
      <c r="G82" s="12">
        <v>1985</v>
      </c>
      <c r="H82" s="12">
        <v>2011</v>
      </c>
      <c r="I82" s="84" t="s">
        <v>78</v>
      </c>
      <c r="J82" s="84" t="s">
        <v>78</v>
      </c>
      <c r="K82" s="84" t="s">
        <v>78</v>
      </c>
      <c r="L82" s="107">
        <v>803.94</v>
      </c>
      <c r="M82" s="4">
        <v>492.22</v>
      </c>
      <c r="N82" s="4">
        <v>492.22</v>
      </c>
      <c r="O82" s="12">
        <v>36</v>
      </c>
      <c r="P82" s="12">
        <v>2</v>
      </c>
      <c r="Q82" s="12">
        <v>2</v>
      </c>
      <c r="R82" s="68">
        <f>VLOOKUP(A82&amp;C82,'не надо печатать этот лист'!A:F,6,0)</f>
        <v>1108026.9768000001</v>
      </c>
      <c r="S82" s="68">
        <v>0</v>
      </c>
      <c r="T82" s="68">
        <v>0</v>
      </c>
      <c r="U82" s="68">
        <v>0</v>
      </c>
      <c r="V82" s="68">
        <f t="shared" ref="V82:V94" si="2">R82</f>
        <v>1108026.9768000001</v>
      </c>
      <c r="W82" s="13">
        <v>46022</v>
      </c>
    </row>
    <row r="83" spans="1:23">
      <c r="A83" s="12">
        <v>6159</v>
      </c>
      <c r="B83" s="12">
        <v>67</v>
      </c>
      <c r="C83" s="18">
        <v>2025</v>
      </c>
      <c r="D83" s="12" t="s">
        <v>5</v>
      </c>
      <c r="E83" s="12" t="s">
        <v>143</v>
      </c>
      <c r="F83" s="12">
        <v>1</v>
      </c>
      <c r="G83" s="12">
        <v>1990</v>
      </c>
      <c r="H83" s="12">
        <v>2012</v>
      </c>
      <c r="I83" s="84" t="s">
        <v>78</v>
      </c>
      <c r="J83" s="84" t="s">
        <v>78</v>
      </c>
      <c r="K83" s="84" t="s">
        <v>78</v>
      </c>
      <c r="L83" s="107">
        <v>1039.2</v>
      </c>
      <c r="M83" s="4">
        <v>622.4</v>
      </c>
      <c r="N83" s="4">
        <v>622.4</v>
      </c>
      <c r="O83" s="12">
        <v>38</v>
      </c>
      <c r="P83" s="12">
        <v>2</v>
      </c>
      <c r="Q83" s="12">
        <v>2</v>
      </c>
      <c r="R83" s="68">
        <f>VLOOKUP(A83&amp;C83,'не надо печатать этот лист'!A:F,6,0)</f>
        <v>238370.2464</v>
      </c>
      <c r="S83" s="68">
        <v>0</v>
      </c>
      <c r="T83" s="68">
        <v>0</v>
      </c>
      <c r="U83" s="68">
        <v>0</v>
      </c>
      <c r="V83" s="68">
        <f t="shared" si="2"/>
        <v>238370.2464</v>
      </c>
      <c r="W83" s="13">
        <v>46022</v>
      </c>
    </row>
    <row r="84" spans="1:23">
      <c r="A84" s="12">
        <v>6130</v>
      </c>
      <c r="B84" s="12">
        <v>68</v>
      </c>
      <c r="C84" s="18">
        <v>2025</v>
      </c>
      <c r="D84" s="12" t="s">
        <v>5</v>
      </c>
      <c r="E84" s="12" t="s">
        <v>128</v>
      </c>
      <c r="F84" s="12">
        <v>1</v>
      </c>
      <c r="G84" s="12">
        <v>1968</v>
      </c>
      <c r="H84" s="12">
        <v>2012</v>
      </c>
      <c r="I84" s="84" t="s">
        <v>78</v>
      </c>
      <c r="J84" s="84" t="s">
        <v>78</v>
      </c>
      <c r="K84" s="84" t="s">
        <v>78</v>
      </c>
      <c r="L84" s="107">
        <v>663.2</v>
      </c>
      <c r="M84" s="4">
        <v>616.20000000000005</v>
      </c>
      <c r="N84" s="4">
        <v>616.20000000000005</v>
      </c>
      <c r="O84" s="12">
        <v>23</v>
      </c>
      <c r="P84" s="12">
        <v>2</v>
      </c>
      <c r="Q84" s="12">
        <v>2</v>
      </c>
      <c r="R84" s="68">
        <f>VLOOKUP(A84&amp;C84,'не надо печатать этот лист'!A:F,6,0)</f>
        <v>287446.47360000003</v>
      </c>
      <c r="S84" s="68">
        <v>0</v>
      </c>
      <c r="T84" s="68">
        <v>0</v>
      </c>
      <c r="U84" s="68">
        <v>0</v>
      </c>
      <c r="V84" s="68">
        <f t="shared" si="2"/>
        <v>287446.47360000003</v>
      </c>
      <c r="W84" s="13">
        <v>46022</v>
      </c>
    </row>
    <row r="85" spans="1:23">
      <c r="A85" s="12">
        <v>6157</v>
      </c>
      <c r="B85" s="12">
        <v>69</v>
      </c>
      <c r="C85" s="18">
        <v>2025</v>
      </c>
      <c r="D85" s="12" t="s">
        <v>5</v>
      </c>
      <c r="E85" s="12" t="s">
        <v>129</v>
      </c>
      <c r="F85" s="12">
        <v>1</v>
      </c>
      <c r="G85" s="12">
        <v>1991</v>
      </c>
      <c r="H85" s="12">
        <v>2012</v>
      </c>
      <c r="I85" s="84" t="s">
        <v>78</v>
      </c>
      <c r="J85" s="84" t="s">
        <v>78</v>
      </c>
      <c r="K85" s="84" t="s">
        <v>78</v>
      </c>
      <c r="L85" s="107">
        <v>896.7</v>
      </c>
      <c r="M85" s="4">
        <v>553</v>
      </c>
      <c r="N85" s="4">
        <v>553</v>
      </c>
      <c r="O85" s="12">
        <v>27</v>
      </c>
      <c r="P85" s="12">
        <v>2</v>
      </c>
      <c r="Q85" s="12">
        <v>2</v>
      </c>
      <c r="R85" s="68">
        <f>VLOOKUP(A85&amp;C85,'не надо печатать этот лист'!A:F,6,0)</f>
        <v>238370.2464</v>
      </c>
      <c r="S85" s="68">
        <v>0</v>
      </c>
      <c r="T85" s="68">
        <v>0</v>
      </c>
      <c r="U85" s="68">
        <v>0</v>
      </c>
      <c r="V85" s="68">
        <f t="shared" si="2"/>
        <v>238370.2464</v>
      </c>
      <c r="W85" s="13">
        <v>46022</v>
      </c>
    </row>
    <row r="86" spans="1:23">
      <c r="A86" s="12">
        <v>6156</v>
      </c>
      <c r="B86" s="12">
        <v>70</v>
      </c>
      <c r="C86" s="18">
        <v>2025</v>
      </c>
      <c r="D86" s="12" t="s">
        <v>5</v>
      </c>
      <c r="E86" s="12" t="s">
        <v>130</v>
      </c>
      <c r="F86" s="12">
        <v>1</v>
      </c>
      <c r="G86" s="12">
        <v>1991</v>
      </c>
      <c r="H86" s="12"/>
      <c r="I86" s="84" t="s">
        <v>78</v>
      </c>
      <c r="J86" s="84" t="s">
        <v>78</v>
      </c>
      <c r="K86" s="84" t="s">
        <v>78</v>
      </c>
      <c r="L86" s="107">
        <v>826.35</v>
      </c>
      <c r="M86" s="4">
        <v>506.7</v>
      </c>
      <c r="N86" s="4">
        <v>506.7</v>
      </c>
      <c r="O86" s="12">
        <v>23</v>
      </c>
      <c r="P86" s="12">
        <v>2</v>
      </c>
      <c r="Q86" s="12">
        <v>2</v>
      </c>
      <c r="R86" s="68">
        <f>VLOOKUP(A86&amp;C86,'не надо печатать этот лист'!A:F,6,0)</f>
        <v>637972.56839999999</v>
      </c>
      <c r="S86" s="68">
        <v>0</v>
      </c>
      <c r="T86" s="68">
        <v>0</v>
      </c>
      <c r="U86" s="68">
        <v>0</v>
      </c>
      <c r="V86" s="68">
        <f t="shared" si="2"/>
        <v>637972.56839999999</v>
      </c>
      <c r="W86" s="13">
        <v>46022</v>
      </c>
    </row>
    <row r="87" spans="1:23">
      <c r="A87" s="12">
        <v>6154</v>
      </c>
      <c r="B87" s="12">
        <v>71</v>
      </c>
      <c r="C87" s="18">
        <v>2025</v>
      </c>
      <c r="D87" s="12" t="s">
        <v>5</v>
      </c>
      <c r="E87" s="12" t="s">
        <v>131</v>
      </c>
      <c r="F87" s="12">
        <v>1</v>
      </c>
      <c r="G87" s="12">
        <v>1993</v>
      </c>
      <c r="H87" s="12"/>
      <c r="I87" s="84" t="s">
        <v>78</v>
      </c>
      <c r="J87" s="84" t="s">
        <v>78</v>
      </c>
      <c r="K87" s="84" t="s">
        <v>78</v>
      </c>
      <c r="L87" s="107">
        <v>854.1</v>
      </c>
      <c r="M87" s="4">
        <v>525.4</v>
      </c>
      <c r="N87" s="4">
        <v>525.4</v>
      </c>
      <c r="O87" s="12">
        <v>24</v>
      </c>
      <c r="P87" s="12">
        <v>2</v>
      </c>
      <c r="Q87" s="12">
        <v>2</v>
      </c>
      <c r="R87" s="68">
        <f>VLOOKUP(A87&amp;C87,'не надо печатать этот лист'!A:F,6,0)</f>
        <v>637972.56839999999</v>
      </c>
      <c r="S87" s="68">
        <v>0</v>
      </c>
      <c r="T87" s="68">
        <v>0</v>
      </c>
      <c r="U87" s="68">
        <v>0</v>
      </c>
      <c r="V87" s="68">
        <f t="shared" si="2"/>
        <v>637972.56839999999</v>
      </c>
      <c r="W87" s="13">
        <v>46022</v>
      </c>
    </row>
    <row r="88" spans="1:23">
      <c r="A88" s="12">
        <v>6132</v>
      </c>
      <c r="B88" s="12">
        <v>72</v>
      </c>
      <c r="C88" s="18">
        <v>2025</v>
      </c>
      <c r="D88" s="12" t="s">
        <v>5</v>
      </c>
      <c r="E88" s="12" t="s">
        <v>132</v>
      </c>
      <c r="F88" s="12">
        <v>1</v>
      </c>
      <c r="G88" s="12">
        <v>1970</v>
      </c>
      <c r="H88" s="12">
        <v>2012</v>
      </c>
      <c r="I88" s="84" t="s">
        <v>78</v>
      </c>
      <c r="J88" s="84" t="s">
        <v>78</v>
      </c>
      <c r="K88" s="84" t="s">
        <v>78</v>
      </c>
      <c r="L88" s="107">
        <v>659.6</v>
      </c>
      <c r="M88" s="4">
        <v>608.29999999999995</v>
      </c>
      <c r="N88" s="4">
        <v>608.29999999999995</v>
      </c>
      <c r="O88" s="12">
        <v>27</v>
      </c>
      <c r="P88" s="12">
        <v>2</v>
      </c>
      <c r="Q88" s="12">
        <v>2</v>
      </c>
      <c r="R88" s="68">
        <f>VLOOKUP(A88&amp;C88,'не надо печатать этот лист'!A:F,6,0)</f>
        <v>287446.47360000003</v>
      </c>
      <c r="S88" s="68">
        <v>0</v>
      </c>
      <c r="T88" s="68">
        <v>0</v>
      </c>
      <c r="U88" s="68">
        <v>0</v>
      </c>
      <c r="V88" s="68">
        <f t="shared" si="2"/>
        <v>287446.47360000003</v>
      </c>
      <c r="W88" s="13">
        <v>46022</v>
      </c>
    </row>
    <row r="89" spans="1:23">
      <c r="A89" s="12">
        <v>6133</v>
      </c>
      <c r="B89" s="12">
        <v>73</v>
      </c>
      <c r="C89" s="18">
        <v>2025</v>
      </c>
      <c r="D89" s="12" t="s">
        <v>5</v>
      </c>
      <c r="E89" s="12" t="s">
        <v>133</v>
      </c>
      <c r="F89" s="12">
        <v>1</v>
      </c>
      <c r="G89" s="12">
        <v>1969</v>
      </c>
      <c r="H89" s="12">
        <v>2011</v>
      </c>
      <c r="I89" s="84" t="s">
        <v>78</v>
      </c>
      <c r="J89" s="84" t="s">
        <v>78</v>
      </c>
      <c r="K89" s="84" t="s">
        <v>78</v>
      </c>
      <c r="L89" s="107">
        <v>627.5</v>
      </c>
      <c r="M89" s="4">
        <v>580.52</v>
      </c>
      <c r="N89" s="4">
        <v>580.52</v>
      </c>
      <c r="O89" s="12">
        <v>23</v>
      </c>
      <c r="P89" s="12">
        <v>2</v>
      </c>
      <c r="Q89" s="12">
        <v>2</v>
      </c>
      <c r="R89" s="68">
        <f>VLOOKUP(A89&amp;C89,'не надо печатать этот лист'!A:F,6,0)</f>
        <v>287446.47360000003</v>
      </c>
      <c r="S89" s="68">
        <v>0</v>
      </c>
      <c r="T89" s="68">
        <v>0</v>
      </c>
      <c r="U89" s="68">
        <v>0</v>
      </c>
      <c r="V89" s="68">
        <f t="shared" si="2"/>
        <v>287446.47360000003</v>
      </c>
      <c r="W89" s="13">
        <v>46022</v>
      </c>
    </row>
    <row r="90" spans="1:23">
      <c r="A90" s="12">
        <v>6134</v>
      </c>
      <c r="B90" s="12">
        <v>74</v>
      </c>
      <c r="C90" s="18">
        <v>2025</v>
      </c>
      <c r="D90" s="4" t="s">
        <v>5</v>
      </c>
      <c r="E90" s="12" t="s">
        <v>134</v>
      </c>
      <c r="F90" s="12">
        <v>1</v>
      </c>
      <c r="G90" s="12">
        <v>1972</v>
      </c>
      <c r="H90" s="12">
        <v>2011</v>
      </c>
      <c r="I90" s="84" t="s">
        <v>78</v>
      </c>
      <c r="J90" s="84" t="s">
        <v>78</v>
      </c>
      <c r="K90" s="84" t="s">
        <v>78</v>
      </c>
      <c r="L90" s="107">
        <v>622.4</v>
      </c>
      <c r="M90" s="4">
        <v>592.37</v>
      </c>
      <c r="N90" s="4">
        <v>592.37</v>
      </c>
      <c r="O90" s="12">
        <v>28</v>
      </c>
      <c r="P90" s="12">
        <v>2</v>
      </c>
      <c r="Q90" s="12">
        <v>2</v>
      </c>
      <c r="R90" s="68">
        <f>VLOOKUP(A90&amp;C90,'не надо печатать этот лист'!A:F,6,0)</f>
        <v>287446.47360000003</v>
      </c>
      <c r="S90" s="68">
        <v>0</v>
      </c>
      <c r="T90" s="68">
        <v>0</v>
      </c>
      <c r="U90" s="68">
        <v>0</v>
      </c>
      <c r="V90" s="68">
        <f t="shared" si="2"/>
        <v>287446.47360000003</v>
      </c>
      <c r="W90" s="13">
        <v>46022</v>
      </c>
    </row>
    <row r="91" spans="1:23">
      <c r="A91" s="12">
        <v>6135</v>
      </c>
      <c r="B91" s="12">
        <v>75</v>
      </c>
      <c r="C91" s="18">
        <v>2025</v>
      </c>
      <c r="D91" s="12" t="s">
        <v>5</v>
      </c>
      <c r="E91" s="12" t="s">
        <v>135</v>
      </c>
      <c r="F91" s="12">
        <v>1</v>
      </c>
      <c r="G91" s="12">
        <v>1971</v>
      </c>
      <c r="H91" s="12">
        <v>2012</v>
      </c>
      <c r="I91" s="84" t="s">
        <v>78</v>
      </c>
      <c r="J91" s="84" t="s">
        <v>78</v>
      </c>
      <c r="K91" s="84" t="s">
        <v>78</v>
      </c>
      <c r="L91" s="107">
        <v>1005.45</v>
      </c>
      <c r="M91" s="4">
        <v>621.9</v>
      </c>
      <c r="N91" s="4">
        <v>621.9</v>
      </c>
      <c r="O91" s="12">
        <v>20</v>
      </c>
      <c r="P91" s="12">
        <v>2</v>
      </c>
      <c r="Q91" s="12">
        <v>2</v>
      </c>
      <c r="R91" s="68">
        <f>VLOOKUP(A91&amp;C91,'не надо печатать этот лист'!A:F,6,0)</f>
        <v>287446.47360000003</v>
      </c>
      <c r="S91" s="68">
        <v>0</v>
      </c>
      <c r="T91" s="68">
        <v>0</v>
      </c>
      <c r="U91" s="68">
        <v>0</v>
      </c>
      <c r="V91" s="68">
        <f t="shared" si="2"/>
        <v>287446.47360000003</v>
      </c>
      <c r="W91" s="13">
        <v>46022</v>
      </c>
    </row>
    <row r="92" spans="1:23">
      <c r="A92" s="12">
        <v>6137</v>
      </c>
      <c r="B92" s="12">
        <v>76</v>
      </c>
      <c r="C92" s="18">
        <v>2025</v>
      </c>
      <c r="D92" s="12" t="s">
        <v>5</v>
      </c>
      <c r="E92" s="12" t="s">
        <v>136</v>
      </c>
      <c r="F92" s="12">
        <v>1</v>
      </c>
      <c r="G92" s="12">
        <v>1969</v>
      </c>
      <c r="H92" s="12">
        <v>2011</v>
      </c>
      <c r="I92" s="84" t="s">
        <v>78</v>
      </c>
      <c r="J92" s="84" t="s">
        <v>78</v>
      </c>
      <c r="K92" s="84" t="s">
        <v>78</v>
      </c>
      <c r="L92" s="107">
        <v>662.3</v>
      </c>
      <c r="M92" s="4">
        <v>580.76</v>
      </c>
      <c r="N92" s="4">
        <v>580.76</v>
      </c>
      <c r="O92" s="12">
        <v>40</v>
      </c>
      <c r="P92" s="12">
        <v>2</v>
      </c>
      <c r="Q92" s="12">
        <v>2</v>
      </c>
      <c r="R92" s="68">
        <f>VLOOKUP(A92&amp;C92,'не надо печатать этот лист'!A:F,6,0)</f>
        <v>287446.47360000003</v>
      </c>
      <c r="S92" s="68">
        <v>0</v>
      </c>
      <c r="T92" s="68">
        <v>0</v>
      </c>
      <c r="U92" s="68">
        <v>0</v>
      </c>
      <c r="V92" s="68">
        <f t="shared" si="2"/>
        <v>287446.47360000003</v>
      </c>
      <c r="W92" s="13">
        <v>46022</v>
      </c>
    </row>
    <row r="93" spans="1:23" s="74" customFormat="1">
      <c r="A93" s="12">
        <v>6138</v>
      </c>
      <c r="B93" s="12">
        <v>77</v>
      </c>
      <c r="C93" s="18">
        <v>2025</v>
      </c>
      <c r="D93" s="12" t="s">
        <v>5</v>
      </c>
      <c r="E93" s="91" t="s">
        <v>137</v>
      </c>
      <c r="F93" s="12">
        <v>1</v>
      </c>
      <c r="G93" s="91">
        <v>1975</v>
      </c>
      <c r="H93" s="91">
        <v>2012</v>
      </c>
      <c r="I93" s="92" t="s">
        <v>78</v>
      </c>
      <c r="J93" s="92" t="s">
        <v>78</v>
      </c>
      <c r="K93" s="92" t="s">
        <v>78</v>
      </c>
      <c r="L93" s="107">
        <v>580.55999999999995</v>
      </c>
      <c r="M93" s="107">
        <v>319.8</v>
      </c>
      <c r="N93" s="107">
        <v>319.8</v>
      </c>
      <c r="O93" s="108">
        <v>19</v>
      </c>
      <c r="P93" s="12">
        <v>2</v>
      </c>
      <c r="Q93" s="12">
        <v>2</v>
      </c>
      <c r="R93" s="68">
        <f>VLOOKUP(A93&amp;C93,'не надо печатать этот лист'!A:F,6,0)</f>
        <v>154239.57120000001</v>
      </c>
      <c r="S93" s="94">
        <v>0</v>
      </c>
      <c r="T93" s="94">
        <v>0</v>
      </c>
      <c r="U93" s="94">
        <v>0</v>
      </c>
      <c r="V93" s="68">
        <f t="shared" si="2"/>
        <v>154239.57120000001</v>
      </c>
      <c r="W93" s="93">
        <v>46022</v>
      </c>
    </row>
    <row r="94" spans="1:23" s="74" customFormat="1">
      <c r="A94" s="12">
        <v>3793</v>
      </c>
      <c r="B94" s="12">
        <v>78</v>
      </c>
      <c r="C94" s="18">
        <v>2025</v>
      </c>
      <c r="D94" s="12" t="s">
        <v>5</v>
      </c>
      <c r="E94" s="91" t="s">
        <v>97</v>
      </c>
      <c r="F94" s="12">
        <v>1</v>
      </c>
      <c r="G94" s="91">
        <v>1962</v>
      </c>
      <c r="H94" s="91">
        <v>2017</v>
      </c>
      <c r="I94" s="92" t="s">
        <v>78</v>
      </c>
      <c r="J94" s="92" t="s">
        <v>78</v>
      </c>
      <c r="K94" s="92" t="s">
        <v>78</v>
      </c>
      <c r="L94" s="107">
        <v>616</v>
      </c>
      <c r="M94" s="107">
        <v>376.1</v>
      </c>
      <c r="N94" s="107">
        <v>376.1</v>
      </c>
      <c r="O94" s="108">
        <v>23</v>
      </c>
      <c r="P94" s="12">
        <v>2</v>
      </c>
      <c r="Q94" s="12">
        <v>2</v>
      </c>
      <c r="R94" s="68">
        <f>VLOOKUP(A94&amp;C94,'не надо печатать этот лист'!A:F,6,0)</f>
        <v>449722.42</v>
      </c>
      <c r="S94" s="94">
        <v>0</v>
      </c>
      <c r="T94" s="94">
        <v>0</v>
      </c>
      <c r="U94" s="94">
        <v>0</v>
      </c>
      <c r="V94" s="68">
        <f t="shared" si="2"/>
        <v>449722.42</v>
      </c>
      <c r="W94" s="93">
        <v>46022</v>
      </c>
    </row>
    <row r="95" spans="1:23">
      <c r="A95" s="12"/>
      <c r="B95" s="12"/>
      <c r="C95" s="114" t="s">
        <v>88</v>
      </c>
      <c r="D95" s="115"/>
      <c r="E95" s="12"/>
      <c r="F95" s="12"/>
      <c r="G95" s="12"/>
      <c r="H95" s="12"/>
      <c r="I95" s="85"/>
      <c r="J95" s="85"/>
      <c r="K95" s="85"/>
      <c r="L95" s="73">
        <f>SUM(L47:L94)</f>
        <v>37794.009999999995</v>
      </c>
      <c r="M95" s="73">
        <f>SUM(M47:M94)</f>
        <v>26491.730000000003</v>
      </c>
      <c r="N95" s="73">
        <f>SUM(N47:N94)</f>
        <v>26443.93</v>
      </c>
      <c r="O95" s="71">
        <f>SUM(O47:O94)</f>
        <v>1163</v>
      </c>
      <c r="P95" s="12"/>
      <c r="Q95" s="12"/>
      <c r="R95" s="90">
        <f>SUM(R47:R94)</f>
        <v>41118144.557080008</v>
      </c>
      <c r="S95" s="90">
        <v>0</v>
      </c>
      <c r="T95" s="90">
        <v>0</v>
      </c>
      <c r="U95" s="90">
        <v>0</v>
      </c>
      <c r="V95" s="90">
        <f>SUM(V47:V94)</f>
        <v>41118144.557080008</v>
      </c>
      <c r="W95" s="13"/>
    </row>
    <row r="96" spans="1:23" s="74" customFormat="1" ht="32.25" customHeight="1">
      <c r="A96" s="16"/>
      <c r="B96" s="16"/>
      <c r="C96" s="16"/>
      <c r="D96" s="81" t="s">
        <v>69</v>
      </c>
      <c r="E96" s="71"/>
      <c r="F96" s="16"/>
      <c r="G96" s="16"/>
      <c r="H96" s="16"/>
      <c r="I96" s="17"/>
      <c r="J96" s="17"/>
      <c r="K96" s="17"/>
      <c r="L96" s="80">
        <f t="shared" ref="L96:O96" si="3">L25+L46+L95</f>
        <v>64295.609999999993</v>
      </c>
      <c r="M96" s="80">
        <f t="shared" si="3"/>
        <v>45018.73</v>
      </c>
      <c r="N96" s="80">
        <f t="shared" si="3"/>
        <v>44736.23</v>
      </c>
      <c r="O96" s="80">
        <f t="shared" si="3"/>
        <v>1921</v>
      </c>
      <c r="P96" s="70"/>
      <c r="Q96" s="70"/>
      <c r="R96" s="80">
        <f t="shared" ref="R96:U96" si="4">R25+R46+R95</f>
        <v>110140264.21584001</v>
      </c>
      <c r="S96" s="80">
        <f t="shared" si="4"/>
        <v>0</v>
      </c>
      <c r="T96" s="80">
        <f t="shared" si="4"/>
        <v>0</v>
      </c>
      <c r="U96" s="80">
        <f t="shared" si="4"/>
        <v>0</v>
      </c>
      <c r="V96" s="80">
        <f>V25+V46+V95</f>
        <v>110140264.21584001</v>
      </c>
      <c r="W96" s="71"/>
    </row>
    <row r="97" spans="1:22" s="10" customFormat="1">
      <c r="A97" s="1"/>
      <c r="B97" s="1"/>
      <c r="C97" s="5"/>
      <c r="D97" s="1"/>
      <c r="E97" s="1"/>
      <c r="F97" s="1"/>
      <c r="G97" s="1"/>
      <c r="H97" s="1"/>
      <c r="I97" s="9"/>
      <c r="J97" s="9"/>
      <c r="K97" s="9"/>
      <c r="L97" s="2"/>
      <c r="M97" s="2"/>
      <c r="N97" s="2"/>
      <c r="O97" s="1"/>
      <c r="P97" s="1"/>
      <c r="Q97" s="1"/>
      <c r="R97" s="82"/>
      <c r="S97" s="82"/>
      <c r="T97" s="82"/>
      <c r="U97" s="82"/>
      <c r="V97" s="82"/>
    </row>
  </sheetData>
  <autoFilter ref="A14:Q5995"/>
  <mergeCells count="27">
    <mergeCell ref="R13:V13"/>
    <mergeCell ref="H13:H14"/>
    <mergeCell ref="O13:O14"/>
    <mergeCell ref="P13:P14"/>
    <mergeCell ref="Q13:Q14"/>
    <mergeCell ref="M13:N13"/>
    <mergeCell ref="E13:E14"/>
    <mergeCell ref="C46:D46"/>
    <mergeCell ref="D13:D14"/>
    <mergeCell ref="C13:C14"/>
    <mergeCell ref="A13:A14"/>
    <mergeCell ref="C95:D95"/>
    <mergeCell ref="A10:W10"/>
    <mergeCell ref="L13:L14"/>
    <mergeCell ref="W13:W14"/>
    <mergeCell ref="S1:W1"/>
    <mergeCell ref="S2:W2"/>
    <mergeCell ref="S3:W3"/>
    <mergeCell ref="S5:W5"/>
    <mergeCell ref="A8:W8"/>
    <mergeCell ref="B13:B14"/>
    <mergeCell ref="I13:K13"/>
    <mergeCell ref="G13:G14"/>
    <mergeCell ref="F13:F14"/>
    <mergeCell ref="A9:W9"/>
    <mergeCell ref="A12:W12"/>
    <mergeCell ref="P11:W11"/>
  </mergeCells>
  <pageMargins left="0.7" right="0.7" top="0.75" bottom="0.75" header="0.3" footer="0.3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4"/>
  <sheetViews>
    <sheetView zoomScale="80" zoomScaleNormal="80" workbookViewId="0">
      <selection activeCell="H116" sqref="H116"/>
    </sheetView>
  </sheetViews>
  <sheetFormatPr defaultColWidth="9.140625" defaultRowHeight="15"/>
  <cols>
    <col min="1" max="1" width="16.85546875" style="1" customWidth="1"/>
    <col min="2" max="2" width="17.42578125" style="3" customWidth="1"/>
    <col min="3" max="3" width="8.42578125" style="1" customWidth="1"/>
    <col min="4" max="4" width="16.5703125" style="5" customWidth="1"/>
    <col min="5" max="5" width="43.7109375" style="1" customWidth="1"/>
    <col min="6" max="6" width="50.7109375" style="1" customWidth="1"/>
    <col min="7" max="7" width="19.85546875" style="1" customWidth="1"/>
    <col min="8" max="8" width="75.28515625" style="1" customWidth="1"/>
    <col min="9" max="9" width="14.85546875" style="2" customWidth="1"/>
    <col min="10" max="10" width="15" style="2" customWidth="1"/>
    <col min="11" max="11" width="30.140625" style="62" customWidth="1"/>
    <col min="12" max="12" width="23.42578125" style="62" customWidth="1"/>
    <col min="13" max="13" width="15.7109375" style="65" customWidth="1"/>
    <col min="14" max="14" width="20.7109375" style="65" customWidth="1"/>
    <col min="15" max="15" width="19" style="65" customWidth="1"/>
    <col min="16" max="16" width="9.140625" style="1"/>
    <col min="17" max="17" width="15.7109375" style="1" customWidth="1"/>
    <col min="18" max="18" width="17" style="1" customWidth="1"/>
    <col min="19" max="19" width="11.85546875" style="1" bestFit="1" customWidth="1"/>
    <col min="20" max="20" width="9.140625" style="1"/>
    <col min="21" max="21" width="10.5703125" style="1" bestFit="1" customWidth="1"/>
    <col min="22" max="16384" width="9.140625" style="1"/>
  </cols>
  <sheetData>
    <row r="1" spans="1:15" ht="21" customHeight="1">
      <c r="A1" s="11"/>
      <c r="B1" s="11"/>
      <c r="C1" s="11"/>
    </row>
    <row r="3" spans="1:15" ht="55.5" customHeight="1">
      <c r="A3" s="134" t="s">
        <v>139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</row>
    <row r="4" spans="1:15">
      <c r="O4" s="86" t="s">
        <v>79</v>
      </c>
    </row>
    <row r="5" spans="1:15" s="6" customFormat="1" ht="180.75" customHeight="1">
      <c r="A5" s="7" t="s">
        <v>63</v>
      </c>
      <c r="B5" s="14" t="s">
        <v>64</v>
      </c>
      <c r="C5" s="16" t="s">
        <v>68</v>
      </c>
      <c r="D5" s="7" t="s">
        <v>21</v>
      </c>
      <c r="E5" s="7" t="s">
        <v>20</v>
      </c>
      <c r="F5" s="7" t="s">
        <v>19</v>
      </c>
      <c r="G5" s="7" t="s">
        <v>76</v>
      </c>
      <c r="H5" s="7" t="s">
        <v>24</v>
      </c>
      <c r="I5" s="8" t="s">
        <v>59</v>
      </c>
      <c r="J5" s="8" t="s">
        <v>22</v>
      </c>
      <c r="K5" s="63" t="s">
        <v>77</v>
      </c>
      <c r="L5" s="63" t="s">
        <v>56</v>
      </c>
      <c r="M5" s="66" t="s">
        <v>57</v>
      </c>
      <c r="N5" s="66" t="s">
        <v>58</v>
      </c>
      <c r="O5" s="66" t="s">
        <v>65</v>
      </c>
    </row>
    <row r="6" spans="1:15">
      <c r="A6" s="12">
        <v>1317</v>
      </c>
      <c r="B6" s="15">
        <v>12475</v>
      </c>
      <c r="C6" s="12">
        <v>1</v>
      </c>
      <c r="D6" s="1">
        <v>2023</v>
      </c>
      <c r="E6" s="12" t="s">
        <v>5</v>
      </c>
      <c r="F6" s="12" t="s">
        <v>6</v>
      </c>
      <c r="G6" s="12">
        <v>1</v>
      </c>
      <c r="H6" s="12" t="s">
        <v>82</v>
      </c>
      <c r="I6" s="4">
        <v>114</v>
      </c>
      <c r="J6" s="4" t="s">
        <v>2</v>
      </c>
      <c r="K6" s="64">
        <v>3425</v>
      </c>
      <c r="L6" s="64">
        <f t="shared" ref="L6:L21" si="0">M6+N6+O6</f>
        <v>398805.63</v>
      </c>
      <c r="M6" s="64">
        <f>I6*K6</f>
        <v>390450</v>
      </c>
      <c r="N6" s="64">
        <f>M6*2.14%</f>
        <v>8355.630000000001</v>
      </c>
      <c r="O6" s="64"/>
    </row>
    <row r="7" spans="1:15">
      <c r="A7" s="12">
        <v>4273</v>
      </c>
      <c r="B7" s="15">
        <v>40879</v>
      </c>
      <c r="C7" s="12">
        <v>2</v>
      </c>
      <c r="D7" s="12">
        <v>2023</v>
      </c>
      <c r="E7" s="12" t="s">
        <v>5</v>
      </c>
      <c r="F7" s="12" t="s">
        <v>93</v>
      </c>
      <c r="G7" s="12">
        <v>1</v>
      </c>
      <c r="H7" s="12" t="s">
        <v>3</v>
      </c>
      <c r="I7" s="4">
        <v>440</v>
      </c>
      <c r="J7" s="4" t="s">
        <v>2</v>
      </c>
      <c r="K7" s="64">
        <v>5171</v>
      </c>
      <c r="L7" s="64">
        <f t="shared" si="0"/>
        <v>2323930.1359999999</v>
      </c>
      <c r="M7" s="64">
        <f t="shared" ref="M7:M21" si="1">I7*K7</f>
        <v>2275240</v>
      </c>
      <c r="N7" s="64">
        <f t="shared" ref="N7:N21" si="2">M7*2.14%</f>
        <v>48690.136000000006</v>
      </c>
      <c r="O7" s="64"/>
    </row>
    <row r="8" spans="1:15">
      <c r="A8" s="12">
        <v>4273</v>
      </c>
      <c r="B8" s="15">
        <v>40876</v>
      </c>
      <c r="C8" s="12">
        <v>2</v>
      </c>
      <c r="D8" s="12">
        <v>2023</v>
      </c>
      <c r="E8" s="12" t="s">
        <v>5</v>
      </c>
      <c r="F8" s="12" t="s">
        <v>93</v>
      </c>
      <c r="G8" s="12">
        <v>1</v>
      </c>
      <c r="H8" s="12" t="s">
        <v>84</v>
      </c>
      <c r="I8" s="4">
        <v>148</v>
      </c>
      <c r="J8" s="4" t="s">
        <v>0</v>
      </c>
      <c r="K8" s="64">
        <v>2975</v>
      </c>
      <c r="L8" s="64">
        <f t="shared" si="0"/>
        <v>449722.42</v>
      </c>
      <c r="M8" s="64">
        <f t="shared" si="1"/>
        <v>440300</v>
      </c>
      <c r="N8" s="64">
        <f t="shared" si="2"/>
        <v>9422.4200000000019</v>
      </c>
      <c r="O8" s="64"/>
    </row>
    <row r="9" spans="1:15">
      <c r="A9" s="12">
        <v>4273</v>
      </c>
      <c r="B9" s="15">
        <v>40880</v>
      </c>
      <c r="C9" s="12">
        <v>2</v>
      </c>
      <c r="D9" s="12">
        <v>2023</v>
      </c>
      <c r="E9" s="12" t="s">
        <v>5</v>
      </c>
      <c r="F9" s="12" t="s">
        <v>93</v>
      </c>
      <c r="G9" s="12">
        <v>1</v>
      </c>
      <c r="H9" s="12" t="s">
        <v>144</v>
      </c>
      <c r="I9" s="4">
        <v>305.2</v>
      </c>
      <c r="J9" s="4" t="s">
        <v>2</v>
      </c>
      <c r="K9" s="64">
        <v>3177</v>
      </c>
      <c r="L9" s="64">
        <f t="shared" si="0"/>
        <v>990370.27655999991</v>
      </c>
      <c r="M9" s="64">
        <f t="shared" si="1"/>
        <v>969620.39999999991</v>
      </c>
      <c r="N9" s="64">
        <f t="shared" si="2"/>
        <v>20749.876560000001</v>
      </c>
      <c r="O9" s="64"/>
    </row>
    <row r="10" spans="1:15">
      <c r="A10" s="12">
        <v>4273</v>
      </c>
      <c r="B10" s="15">
        <v>40877</v>
      </c>
      <c r="C10" s="12">
        <v>2</v>
      </c>
      <c r="D10" s="12">
        <v>2023</v>
      </c>
      <c r="E10" s="12" t="s">
        <v>5</v>
      </c>
      <c r="F10" s="12" t="s">
        <v>93</v>
      </c>
      <c r="G10" s="12">
        <v>1</v>
      </c>
      <c r="H10" s="12" t="s">
        <v>83</v>
      </c>
      <c r="I10" s="4">
        <v>250</v>
      </c>
      <c r="J10" s="4" t="s">
        <v>0</v>
      </c>
      <c r="K10" s="64">
        <v>3001</v>
      </c>
      <c r="L10" s="64">
        <f t="shared" si="0"/>
        <v>766305.35</v>
      </c>
      <c r="M10" s="64">
        <f t="shared" si="1"/>
        <v>750250</v>
      </c>
      <c r="N10" s="64">
        <f t="shared" si="2"/>
        <v>16055.350000000002</v>
      </c>
      <c r="O10" s="64"/>
    </row>
    <row r="11" spans="1:15">
      <c r="A11" s="12">
        <v>2767</v>
      </c>
      <c r="B11" s="15">
        <v>27661</v>
      </c>
      <c r="C11" s="12">
        <v>3</v>
      </c>
      <c r="D11" s="12">
        <v>2023</v>
      </c>
      <c r="E11" s="12" t="s">
        <v>5</v>
      </c>
      <c r="F11" s="12" t="s">
        <v>94</v>
      </c>
      <c r="G11" s="12">
        <v>1</v>
      </c>
      <c r="H11" s="12" t="s">
        <v>3</v>
      </c>
      <c r="I11" s="4">
        <v>890</v>
      </c>
      <c r="J11" s="4" t="s">
        <v>2</v>
      </c>
      <c r="K11" s="64">
        <v>4459</v>
      </c>
      <c r="L11" s="64">
        <f t="shared" si="0"/>
        <v>4053436.1140000001</v>
      </c>
      <c r="M11" s="64">
        <f t="shared" si="1"/>
        <v>3968510</v>
      </c>
      <c r="N11" s="64">
        <f t="shared" si="2"/>
        <v>84926.114000000016</v>
      </c>
      <c r="O11" s="64"/>
    </row>
    <row r="12" spans="1:15">
      <c r="A12" s="12">
        <v>1499</v>
      </c>
      <c r="B12" s="15">
        <v>14536</v>
      </c>
      <c r="C12" s="12">
        <v>4</v>
      </c>
      <c r="D12" s="12">
        <v>2023</v>
      </c>
      <c r="E12" s="12" t="s">
        <v>5</v>
      </c>
      <c r="F12" s="12" t="s">
        <v>95</v>
      </c>
      <c r="G12" s="12">
        <v>1</v>
      </c>
      <c r="H12" s="12" t="s">
        <v>86</v>
      </c>
      <c r="I12" s="4">
        <v>263.2</v>
      </c>
      <c r="J12" s="4" t="s">
        <v>0</v>
      </c>
      <c r="K12" s="64">
        <v>1701</v>
      </c>
      <c r="L12" s="64">
        <f t="shared" si="0"/>
        <v>457284.04847999994</v>
      </c>
      <c r="M12" s="64">
        <f t="shared" si="1"/>
        <v>447703.19999999995</v>
      </c>
      <c r="N12" s="64">
        <f t="shared" si="2"/>
        <v>9580.8484800000006</v>
      </c>
      <c r="O12" s="64"/>
    </row>
    <row r="13" spans="1:15">
      <c r="A13" s="12">
        <v>3068</v>
      </c>
      <c r="B13" s="15">
        <v>30691</v>
      </c>
      <c r="C13" s="12">
        <v>5</v>
      </c>
      <c r="D13" s="12">
        <v>2023</v>
      </c>
      <c r="E13" s="12" t="s">
        <v>5</v>
      </c>
      <c r="F13" s="12" t="s">
        <v>11</v>
      </c>
      <c r="G13" s="12">
        <v>1</v>
      </c>
      <c r="H13" s="12" t="s">
        <v>1</v>
      </c>
      <c r="I13" s="4">
        <v>592.5</v>
      </c>
      <c r="J13" s="4" t="s">
        <v>2</v>
      </c>
      <c r="K13" s="64">
        <v>2047</v>
      </c>
      <c r="L13" s="64">
        <f t="shared" si="0"/>
        <v>1238802.4365000001</v>
      </c>
      <c r="M13" s="64">
        <f t="shared" si="1"/>
        <v>1212847.5</v>
      </c>
      <c r="N13" s="64">
        <f t="shared" si="2"/>
        <v>25954.936500000003</v>
      </c>
      <c r="O13" s="64"/>
    </row>
    <row r="14" spans="1:15">
      <c r="A14" s="12">
        <v>3068</v>
      </c>
      <c r="B14" s="15">
        <v>30690</v>
      </c>
      <c r="C14" s="12">
        <v>5</v>
      </c>
      <c r="D14" s="12">
        <v>2023</v>
      </c>
      <c r="E14" s="12" t="s">
        <v>5</v>
      </c>
      <c r="F14" s="12" t="s">
        <v>11</v>
      </c>
      <c r="G14" s="12">
        <v>1</v>
      </c>
      <c r="H14" s="12" t="s">
        <v>144</v>
      </c>
      <c r="I14" s="4">
        <v>350</v>
      </c>
      <c r="J14" s="4" t="s">
        <v>2</v>
      </c>
      <c r="K14" s="64">
        <v>3177</v>
      </c>
      <c r="L14" s="64">
        <f t="shared" si="0"/>
        <v>1135745.73</v>
      </c>
      <c r="M14" s="64">
        <f t="shared" si="1"/>
        <v>1111950</v>
      </c>
      <c r="N14" s="64">
        <f t="shared" si="2"/>
        <v>23795.730000000003</v>
      </c>
      <c r="O14" s="64"/>
    </row>
    <row r="15" spans="1:15">
      <c r="A15" s="12">
        <v>3068</v>
      </c>
      <c r="B15" s="15">
        <v>30687</v>
      </c>
      <c r="C15" s="12">
        <v>5</v>
      </c>
      <c r="D15" s="12">
        <v>2023</v>
      </c>
      <c r="E15" s="12" t="s">
        <v>5</v>
      </c>
      <c r="F15" s="12" t="s">
        <v>11</v>
      </c>
      <c r="G15" s="12">
        <v>1</v>
      </c>
      <c r="H15" s="12" t="s">
        <v>4</v>
      </c>
      <c r="I15" s="4">
        <v>136</v>
      </c>
      <c r="J15" s="4" t="s">
        <v>0</v>
      </c>
      <c r="K15" s="64">
        <v>2601</v>
      </c>
      <c r="L15" s="64">
        <f t="shared" si="0"/>
        <v>361305.95039999997</v>
      </c>
      <c r="M15" s="64">
        <f t="shared" si="1"/>
        <v>353736</v>
      </c>
      <c r="N15" s="64">
        <f t="shared" si="2"/>
        <v>7569.9504000000006</v>
      </c>
      <c r="O15" s="64"/>
    </row>
    <row r="16" spans="1:15">
      <c r="A16" s="12">
        <v>6101</v>
      </c>
      <c r="B16" s="15">
        <v>60100</v>
      </c>
      <c r="C16" s="12">
        <v>6</v>
      </c>
      <c r="D16" s="12">
        <v>2023</v>
      </c>
      <c r="E16" s="12" t="s">
        <v>5</v>
      </c>
      <c r="F16" s="12" t="s">
        <v>96</v>
      </c>
      <c r="G16" s="12">
        <v>1</v>
      </c>
      <c r="H16" s="12" t="s">
        <v>3</v>
      </c>
      <c r="I16" s="4">
        <v>485</v>
      </c>
      <c r="J16" s="4" t="s">
        <v>2</v>
      </c>
      <c r="K16" s="64">
        <v>5171</v>
      </c>
      <c r="L16" s="64">
        <f t="shared" si="0"/>
        <v>2561604.8089999999</v>
      </c>
      <c r="M16" s="64">
        <f t="shared" si="1"/>
        <v>2507935</v>
      </c>
      <c r="N16" s="64">
        <f t="shared" si="2"/>
        <v>53669.809000000008</v>
      </c>
      <c r="O16" s="64"/>
    </row>
    <row r="17" spans="1:15">
      <c r="A17" s="12">
        <v>6101</v>
      </c>
      <c r="B17" s="15">
        <v>60110</v>
      </c>
      <c r="C17" s="12">
        <v>6</v>
      </c>
      <c r="D17" s="12">
        <v>2023</v>
      </c>
      <c r="E17" s="12" t="s">
        <v>5</v>
      </c>
      <c r="F17" s="12" t="s">
        <v>96</v>
      </c>
      <c r="G17" s="12">
        <v>1</v>
      </c>
      <c r="H17" s="12" t="s">
        <v>4</v>
      </c>
      <c r="I17" s="4">
        <v>80</v>
      </c>
      <c r="J17" s="4" t="s">
        <v>0</v>
      </c>
      <c r="K17" s="64">
        <v>2601</v>
      </c>
      <c r="L17" s="64">
        <f t="shared" si="0"/>
        <v>212532.91200000001</v>
      </c>
      <c r="M17" s="64">
        <f t="shared" si="1"/>
        <v>208080</v>
      </c>
      <c r="N17" s="64">
        <f t="shared" si="2"/>
        <v>4452.9120000000003</v>
      </c>
      <c r="O17" s="64"/>
    </row>
    <row r="18" spans="1:15">
      <c r="A18" s="12">
        <v>3455</v>
      </c>
      <c r="B18" s="15">
        <v>34287</v>
      </c>
      <c r="C18" s="12">
        <v>7</v>
      </c>
      <c r="D18" s="12">
        <v>2023</v>
      </c>
      <c r="E18" s="12" t="s">
        <v>5</v>
      </c>
      <c r="F18" s="12" t="s">
        <v>13</v>
      </c>
      <c r="G18" s="12">
        <v>1</v>
      </c>
      <c r="H18" s="12" t="s">
        <v>86</v>
      </c>
      <c r="I18" s="4">
        <v>115</v>
      </c>
      <c r="J18" s="4" t="s">
        <v>0</v>
      </c>
      <c r="K18" s="64">
        <v>1701</v>
      </c>
      <c r="L18" s="64">
        <f t="shared" si="0"/>
        <v>199801.16099999999</v>
      </c>
      <c r="M18" s="64">
        <f t="shared" si="1"/>
        <v>195615</v>
      </c>
      <c r="N18" s="64">
        <f t="shared" si="2"/>
        <v>4186.1610000000001</v>
      </c>
      <c r="O18" s="64"/>
    </row>
    <row r="19" spans="1:15">
      <c r="A19" s="12">
        <v>3793</v>
      </c>
      <c r="B19" s="15">
        <v>37020</v>
      </c>
      <c r="C19" s="12">
        <v>8</v>
      </c>
      <c r="D19" s="12">
        <v>2023</v>
      </c>
      <c r="E19" s="12" t="s">
        <v>5</v>
      </c>
      <c r="F19" s="12" t="s">
        <v>97</v>
      </c>
      <c r="G19" s="12">
        <v>1</v>
      </c>
      <c r="H19" s="12" t="s">
        <v>86</v>
      </c>
      <c r="I19" s="4">
        <v>130</v>
      </c>
      <c r="J19" s="4" t="s">
        <v>0</v>
      </c>
      <c r="K19" s="64">
        <v>1701</v>
      </c>
      <c r="L19" s="64">
        <f t="shared" si="0"/>
        <v>225862.182</v>
      </c>
      <c r="M19" s="64">
        <f t="shared" si="1"/>
        <v>221130</v>
      </c>
      <c r="N19" s="64">
        <f t="shared" si="2"/>
        <v>4732.1820000000007</v>
      </c>
      <c r="O19" s="64"/>
    </row>
    <row r="20" spans="1:15">
      <c r="A20" s="12">
        <v>1531</v>
      </c>
      <c r="B20" s="15">
        <v>14899</v>
      </c>
      <c r="C20" s="12">
        <v>9</v>
      </c>
      <c r="D20" s="12">
        <v>2023</v>
      </c>
      <c r="E20" s="12" t="s">
        <v>5</v>
      </c>
      <c r="F20" s="12" t="s">
        <v>100</v>
      </c>
      <c r="G20" s="12">
        <v>1</v>
      </c>
      <c r="H20" s="12" t="s">
        <v>82</v>
      </c>
      <c r="I20" s="4">
        <v>100</v>
      </c>
      <c r="J20" s="4" t="s">
        <v>2</v>
      </c>
      <c r="K20" s="64">
        <v>3425</v>
      </c>
      <c r="L20" s="64">
        <v>349829.5</v>
      </c>
      <c r="M20" s="64">
        <v>342500</v>
      </c>
      <c r="N20" s="64">
        <v>7329.5000000000009</v>
      </c>
      <c r="O20" s="64"/>
    </row>
    <row r="21" spans="1:15">
      <c r="A21" s="12">
        <v>3238</v>
      </c>
      <c r="B21" s="15">
        <v>32453</v>
      </c>
      <c r="C21" s="12">
        <v>10</v>
      </c>
      <c r="D21" s="12">
        <v>2023</v>
      </c>
      <c r="E21" s="12" t="s">
        <v>5</v>
      </c>
      <c r="F21" s="12" t="s">
        <v>99</v>
      </c>
      <c r="G21" s="12">
        <v>1</v>
      </c>
      <c r="H21" s="12" t="s">
        <v>86</v>
      </c>
      <c r="I21" s="4">
        <v>141</v>
      </c>
      <c r="J21" s="4" t="s">
        <v>0</v>
      </c>
      <c r="K21" s="64">
        <v>1701</v>
      </c>
      <c r="L21" s="64">
        <f t="shared" si="0"/>
        <v>244973.5974</v>
      </c>
      <c r="M21" s="64">
        <f t="shared" si="1"/>
        <v>239841</v>
      </c>
      <c r="N21" s="64">
        <f t="shared" si="2"/>
        <v>5132.5974000000006</v>
      </c>
      <c r="O21" s="64"/>
    </row>
    <row r="22" spans="1:15">
      <c r="A22" s="12"/>
      <c r="B22" s="15"/>
      <c r="C22" s="12"/>
      <c r="D22" s="71" t="s">
        <v>89</v>
      </c>
      <c r="E22" s="12"/>
      <c r="F22" s="12"/>
      <c r="G22" s="12"/>
      <c r="H22" s="12"/>
      <c r="I22" s="4"/>
      <c r="J22" s="4"/>
      <c r="K22" s="64"/>
      <c r="L22" s="76">
        <f>M22+N22</f>
        <v>15970312.25334</v>
      </c>
      <c r="M22" s="76">
        <f>SUM(M6:M21)</f>
        <v>15635708.1</v>
      </c>
      <c r="N22" s="76">
        <f>M22*2.14%</f>
        <v>334604.15334000002</v>
      </c>
      <c r="O22" s="76">
        <f>0</f>
        <v>0</v>
      </c>
    </row>
    <row r="23" spans="1:15">
      <c r="A23" s="12">
        <v>1531</v>
      </c>
      <c r="B23" s="15">
        <v>14895</v>
      </c>
      <c r="C23" s="12">
        <v>11</v>
      </c>
      <c r="D23" s="12">
        <v>2024</v>
      </c>
      <c r="E23" s="12" t="s">
        <v>5</v>
      </c>
      <c r="F23" s="12" t="s">
        <v>100</v>
      </c>
      <c r="G23" s="12">
        <v>1</v>
      </c>
      <c r="H23" s="12" t="s">
        <v>83</v>
      </c>
      <c r="I23" s="4">
        <v>95</v>
      </c>
      <c r="J23" s="4" t="s">
        <v>0</v>
      </c>
      <c r="K23" s="64">
        <v>3001</v>
      </c>
      <c r="L23" s="64">
        <f>M23+N23+O23</f>
        <v>291196.033</v>
      </c>
      <c r="M23" s="64">
        <f>K23*I23</f>
        <v>285095</v>
      </c>
      <c r="N23" s="64">
        <f>M23*2.14%</f>
        <v>6101.0330000000004</v>
      </c>
      <c r="O23" s="64"/>
    </row>
    <row r="24" spans="1:15">
      <c r="A24" s="12">
        <v>1531</v>
      </c>
      <c r="B24" s="15">
        <v>14905</v>
      </c>
      <c r="C24" s="12">
        <v>11</v>
      </c>
      <c r="D24" s="12">
        <v>2024</v>
      </c>
      <c r="E24" s="12" t="s">
        <v>5</v>
      </c>
      <c r="F24" s="12" t="s">
        <v>100</v>
      </c>
      <c r="G24" s="12">
        <v>1</v>
      </c>
      <c r="H24" s="12" t="s">
        <v>1</v>
      </c>
      <c r="I24" s="4">
        <v>350</v>
      </c>
      <c r="J24" s="4" t="s">
        <v>2</v>
      </c>
      <c r="K24" s="64">
        <v>4017</v>
      </c>
      <c r="L24" s="64">
        <f t="shared" ref="L24:L73" si="3">M24+N24+O24</f>
        <v>1436037.33</v>
      </c>
      <c r="M24" s="64">
        <f t="shared" ref="M24:M73" si="4">K24*I24</f>
        <v>1405950</v>
      </c>
      <c r="N24" s="64">
        <f t="shared" ref="N24:N73" si="5">M24*2.14%</f>
        <v>30087.33</v>
      </c>
      <c r="O24" s="64"/>
    </row>
    <row r="25" spans="1:15">
      <c r="A25" s="12">
        <v>3499</v>
      </c>
      <c r="B25" s="15">
        <v>34582</v>
      </c>
      <c r="C25" s="12">
        <v>12</v>
      </c>
      <c r="D25" s="12">
        <v>2024</v>
      </c>
      <c r="E25" s="12" t="s">
        <v>5</v>
      </c>
      <c r="F25" s="12" t="s">
        <v>98</v>
      </c>
      <c r="G25" s="12">
        <v>1</v>
      </c>
      <c r="H25" s="12" t="s">
        <v>82</v>
      </c>
      <c r="I25" s="4">
        <v>90.5</v>
      </c>
      <c r="J25" s="4" t="s">
        <v>2</v>
      </c>
      <c r="K25" s="64">
        <v>3425</v>
      </c>
      <c r="L25" s="64">
        <v>316595.69750000001</v>
      </c>
      <c r="M25" s="64">
        <v>309962.5</v>
      </c>
      <c r="N25" s="64">
        <v>6633.1975000000011</v>
      </c>
      <c r="O25" s="64"/>
    </row>
    <row r="26" spans="1:15">
      <c r="A26" s="12">
        <v>1560</v>
      </c>
      <c r="B26" s="15">
        <v>15247</v>
      </c>
      <c r="C26" s="12">
        <v>13</v>
      </c>
      <c r="D26" s="12">
        <v>2024</v>
      </c>
      <c r="E26" s="12" t="s">
        <v>5</v>
      </c>
      <c r="F26" s="12" t="s">
        <v>9</v>
      </c>
      <c r="G26" s="12">
        <v>1</v>
      </c>
      <c r="H26" s="12" t="s">
        <v>1</v>
      </c>
      <c r="I26" s="4">
        <v>463</v>
      </c>
      <c r="J26" s="4" t="s">
        <v>2</v>
      </c>
      <c r="K26" s="64">
        <v>4017</v>
      </c>
      <c r="L26" s="64">
        <f t="shared" si="3"/>
        <v>1899672.2394000001</v>
      </c>
      <c r="M26" s="64">
        <f t="shared" si="4"/>
        <v>1859871</v>
      </c>
      <c r="N26" s="64">
        <f t="shared" si="5"/>
        <v>39801.239400000006</v>
      </c>
      <c r="O26" s="64"/>
    </row>
    <row r="27" spans="1:15">
      <c r="A27" s="12">
        <v>1560</v>
      </c>
      <c r="B27" s="15">
        <v>15246</v>
      </c>
      <c r="C27" s="12">
        <v>13</v>
      </c>
      <c r="D27" s="12">
        <v>2024</v>
      </c>
      <c r="E27" s="12" t="s">
        <v>5</v>
      </c>
      <c r="F27" s="12" t="s">
        <v>9</v>
      </c>
      <c r="G27" s="12">
        <v>1</v>
      </c>
      <c r="H27" s="12" t="s">
        <v>144</v>
      </c>
      <c r="I27" s="4">
        <v>306.7</v>
      </c>
      <c r="J27" s="4" t="s">
        <v>2</v>
      </c>
      <c r="K27" s="64">
        <v>3177</v>
      </c>
      <c r="L27" s="64">
        <f t="shared" si="3"/>
        <v>995237.75825999992</v>
      </c>
      <c r="M27" s="64">
        <f t="shared" si="4"/>
        <v>974385.89999999991</v>
      </c>
      <c r="N27" s="64">
        <f t="shared" si="5"/>
        <v>20851.858260000001</v>
      </c>
      <c r="O27" s="64"/>
    </row>
    <row r="28" spans="1:15">
      <c r="A28" s="12">
        <v>1546</v>
      </c>
      <c r="B28" s="15">
        <v>15080</v>
      </c>
      <c r="C28" s="12">
        <v>14</v>
      </c>
      <c r="D28" s="12">
        <v>2024</v>
      </c>
      <c r="E28" s="12" t="s">
        <v>5</v>
      </c>
      <c r="F28" s="12" t="s">
        <v>8</v>
      </c>
      <c r="G28" s="12">
        <v>1</v>
      </c>
      <c r="H28" s="12" t="s">
        <v>1</v>
      </c>
      <c r="I28" s="4">
        <v>504</v>
      </c>
      <c r="J28" s="4" t="s">
        <v>2</v>
      </c>
      <c r="K28" s="64">
        <v>4017</v>
      </c>
      <c r="L28" s="64">
        <f t="shared" si="3"/>
        <v>2067893.7552</v>
      </c>
      <c r="M28" s="64">
        <f t="shared" si="4"/>
        <v>2024568</v>
      </c>
      <c r="N28" s="64">
        <f t="shared" si="5"/>
        <v>43325.755200000007</v>
      </c>
      <c r="O28" s="64"/>
    </row>
    <row r="29" spans="1:15">
      <c r="A29" s="12">
        <v>1546</v>
      </c>
      <c r="B29" s="15">
        <v>15090</v>
      </c>
      <c r="C29" s="12">
        <v>14</v>
      </c>
      <c r="D29" s="12">
        <v>2024</v>
      </c>
      <c r="E29" s="12" t="s">
        <v>5</v>
      </c>
      <c r="F29" s="12" t="s">
        <v>8</v>
      </c>
      <c r="G29" s="12">
        <v>1</v>
      </c>
      <c r="H29" s="12" t="s">
        <v>144</v>
      </c>
      <c r="I29" s="4">
        <v>341</v>
      </c>
      <c r="J29" s="4" t="s">
        <v>2</v>
      </c>
      <c r="K29" s="64">
        <v>3177</v>
      </c>
      <c r="L29" s="64">
        <f t="shared" si="3"/>
        <v>1106540.8398</v>
      </c>
      <c r="M29" s="64">
        <f t="shared" si="4"/>
        <v>1083357</v>
      </c>
      <c r="N29" s="64">
        <f t="shared" si="5"/>
        <v>23183.839800000002</v>
      </c>
      <c r="O29" s="64"/>
    </row>
    <row r="30" spans="1:15">
      <c r="A30" s="12">
        <v>1505</v>
      </c>
      <c r="B30" s="15">
        <v>14610</v>
      </c>
      <c r="C30" s="12">
        <v>15</v>
      </c>
      <c r="D30" s="12">
        <v>2024</v>
      </c>
      <c r="E30" s="12" t="s">
        <v>5</v>
      </c>
      <c r="F30" s="12" t="s">
        <v>7</v>
      </c>
      <c r="G30" s="12">
        <v>1</v>
      </c>
      <c r="H30" s="12" t="s">
        <v>84</v>
      </c>
      <c r="I30" s="4">
        <v>158</v>
      </c>
      <c r="J30" s="4" t="s">
        <v>0</v>
      </c>
      <c r="K30" s="64">
        <v>2975</v>
      </c>
      <c r="L30" s="64">
        <f t="shared" si="3"/>
        <v>480109.07</v>
      </c>
      <c r="M30" s="64">
        <f t="shared" si="4"/>
        <v>470050</v>
      </c>
      <c r="N30" s="64">
        <f t="shared" si="5"/>
        <v>10059.070000000002</v>
      </c>
      <c r="O30" s="64"/>
    </row>
    <row r="31" spans="1:15">
      <c r="A31" s="12">
        <v>1505</v>
      </c>
      <c r="B31" s="15">
        <v>14612</v>
      </c>
      <c r="C31" s="12">
        <v>15</v>
      </c>
      <c r="D31" s="12">
        <v>2024</v>
      </c>
      <c r="E31" s="12" t="s">
        <v>5</v>
      </c>
      <c r="F31" s="12" t="s">
        <v>7</v>
      </c>
      <c r="G31" s="12">
        <v>1</v>
      </c>
      <c r="H31" s="12" t="s">
        <v>4</v>
      </c>
      <c r="I31" s="4">
        <v>135.30000000000001</v>
      </c>
      <c r="J31" s="4" t="s">
        <v>0</v>
      </c>
      <c r="K31" s="64">
        <v>2601</v>
      </c>
      <c r="L31" s="64">
        <f t="shared" si="3"/>
        <v>359446.28742000007</v>
      </c>
      <c r="M31" s="64">
        <f t="shared" si="4"/>
        <v>351915.30000000005</v>
      </c>
      <c r="N31" s="64">
        <f t="shared" si="5"/>
        <v>7530.9874200000022</v>
      </c>
      <c r="O31" s="64"/>
    </row>
    <row r="32" spans="1:15">
      <c r="A32" s="12">
        <v>1505</v>
      </c>
      <c r="B32" s="15">
        <v>14613</v>
      </c>
      <c r="C32" s="12">
        <v>15</v>
      </c>
      <c r="D32" s="12">
        <v>2024</v>
      </c>
      <c r="E32" s="12" t="s">
        <v>5</v>
      </c>
      <c r="F32" s="12" t="s">
        <v>7</v>
      </c>
      <c r="G32" s="12">
        <v>1</v>
      </c>
      <c r="H32" s="12" t="s">
        <v>144</v>
      </c>
      <c r="I32" s="4">
        <v>349.3</v>
      </c>
      <c r="J32" s="4" t="s">
        <v>2</v>
      </c>
      <c r="K32" s="64">
        <v>3177</v>
      </c>
      <c r="L32" s="64">
        <f t="shared" si="3"/>
        <v>1133474.23854</v>
      </c>
      <c r="M32" s="64">
        <f t="shared" si="4"/>
        <v>1109726.1000000001</v>
      </c>
      <c r="N32" s="64">
        <f t="shared" si="5"/>
        <v>23748.138540000004</v>
      </c>
      <c r="O32" s="64"/>
    </row>
    <row r="33" spans="1:15">
      <c r="A33" s="12">
        <v>1505</v>
      </c>
      <c r="B33" s="15">
        <v>14614</v>
      </c>
      <c r="C33" s="12">
        <v>15</v>
      </c>
      <c r="D33" s="12">
        <v>2024</v>
      </c>
      <c r="E33" s="12" t="s">
        <v>5</v>
      </c>
      <c r="F33" s="12" t="s">
        <v>7</v>
      </c>
      <c r="G33" s="12">
        <v>1</v>
      </c>
      <c r="H33" s="12" t="s">
        <v>1</v>
      </c>
      <c r="I33" s="4">
        <v>507.6</v>
      </c>
      <c r="J33" s="4" t="s">
        <v>2</v>
      </c>
      <c r="K33" s="64">
        <v>4017</v>
      </c>
      <c r="L33" s="64">
        <f t="shared" si="3"/>
        <v>2082664.4248800003</v>
      </c>
      <c r="M33" s="64">
        <f t="shared" si="4"/>
        <v>2039029.2000000002</v>
      </c>
      <c r="N33" s="64">
        <f t="shared" si="5"/>
        <v>43635.224880000009</v>
      </c>
      <c r="O33" s="64"/>
    </row>
    <row r="34" spans="1:15">
      <c r="A34" s="12">
        <v>1483</v>
      </c>
      <c r="B34" s="15">
        <v>14398</v>
      </c>
      <c r="C34" s="12">
        <v>16</v>
      </c>
      <c r="D34" s="12">
        <v>2024</v>
      </c>
      <c r="E34" s="12" t="s">
        <v>5</v>
      </c>
      <c r="F34" s="12" t="s">
        <v>101</v>
      </c>
      <c r="G34" s="12">
        <v>1</v>
      </c>
      <c r="H34" s="12" t="s">
        <v>3</v>
      </c>
      <c r="I34" s="4">
        <v>664.9</v>
      </c>
      <c r="J34" s="4" t="s">
        <v>2</v>
      </c>
      <c r="K34" s="64">
        <v>5171</v>
      </c>
      <c r="L34" s="64">
        <f t="shared" si="3"/>
        <v>3511775.33506</v>
      </c>
      <c r="M34" s="64">
        <f t="shared" si="4"/>
        <v>3438197.9</v>
      </c>
      <c r="N34" s="64">
        <f t="shared" si="5"/>
        <v>73577.435060000003</v>
      </c>
      <c r="O34" s="64"/>
    </row>
    <row r="35" spans="1:15">
      <c r="A35" s="12">
        <v>1717</v>
      </c>
      <c r="B35" s="15">
        <v>16925</v>
      </c>
      <c r="C35" s="12">
        <v>17</v>
      </c>
      <c r="D35" s="12">
        <v>2024</v>
      </c>
      <c r="E35" s="12" t="s">
        <v>5</v>
      </c>
      <c r="F35" s="12" t="s">
        <v>102</v>
      </c>
      <c r="G35" s="12">
        <v>1</v>
      </c>
      <c r="H35" s="12" t="s">
        <v>86</v>
      </c>
      <c r="I35" s="4">
        <v>306.39999999999998</v>
      </c>
      <c r="J35" s="4" t="s">
        <v>0</v>
      </c>
      <c r="K35" s="64">
        <v>1701</v>
      </c>
      <c r="L35" s="64">
        <f t="shared" si="3"/>
        <v>532339.78895999992</v>
      </c>
      <c r="M35" s="64">
        <f t="shared" si="4"/>
        <v>521186.39999999997</v>
      </c>
      <c r="N35" s="64">
        <f t="shared" si="5"/>
        <v>11153.38896</v>
      </c>
      <c r="O35" s="64"/>
    </row>
    <row r="36" spans="1:15">
      <c r="A36" s="12">
        <v>1717</v>
      </c>
      <c r="B36" s="15">
        <v>16926</v>
      </c>
      <c r="C36" s="12">
        <v>17</v>
      </c>
      <c r="D36" s="12">
        <v>2024</v>
      </c>
      <c r="E36" s="12" t="s">
        <v>5</v>
      </c>
      <c r="F36" s="12" t="s">
        <v>102</v>
      </c>
      <c r="G36" s="12">
        <v>1</v>
      </c>
      <c r="H36" s="12" t="s">
        <v>3</v>
      </c>
      <c r="I36" s="4">
        <v>570.6</v>
      </c>
      <c r="J36" s="4" t="s">
        <v>2</v>
      </c>
      <c r="K36" s="64">
        <v>5171</v>
      </c>
      <c r="L36" s="64">
        <f t="shared" si="3"/>
        <v>3013714.8536400003</v>
      </c>
      <c r="M36" s="64">
        <f t="shared" si="4"/>
        <v>2950572.6</v>
      </c>
      <c r="N36" s="64">
        <f t="shared" si="5"/>
        <v>63142.25364000001</v>
      </c>
      <c r="O36" s="64"/>
    </row>
    <row r="37" spans="1:15">
      <c r="A37" s="12">
        <v>1717</v>
      </c>
      <c r="B37" s="15">
        <v>16924</v>
      </c>
      <c r="C37" s="12">
        <v>17</v>
      </c>
      <c r="D37" s="12">
        <v>2024</v>
      </c>
      <c r="E37" s="12" t="s">
        <v>5</v>
      </c>
      <c r="F37" s="12" t="s">
        <v>102</v>
      </c>
      <c r="G37" s="12">
        <v>1</v>
      </c>
      <c r="H37" s="12" t="s">
        <v>4</v>
      </c>
      <c r="I37" s="4">
        <v>128</v>
      </c>
      <c r="J37" s="4" t="s">
        <v>0</v>
      </c>
      <c r="K37" s="64">
        <v>2601</v>
      </c>
      <c r="L37" s="64">
        <f t="shared" si="3"/>
        <v>340052.65919999999</v>
      </c>
      <c r="M37" s="64">
        <f t="shared" si="4"/>
        <v>332928</v>
      </c>
      <c r="N37" s="64">
        <f t="shared" si="5"/>
        <v>7124.659200000001</v>
      </c>
      <c r="O37" s="64"/>
    </row>
    <row r="38" spans="1:15">
      <c r="A38" s="12">
        <v>1709</v>
      </c>
      <c r="B38" s="15">
        <v>16864</v>
      </c>
      <c r="C38" s="12">
        <v>18</v>
      </c>
      <c r="D38" s="12">
        <v>2024</v>
      </c>
      <c r="E38" s="12" t="s">
        <v>5</v>
      </c>
      <c r="F38" s="12" t="s">
        <v>103</v>
      </c>
      <c r="G38" s="12">
        <v>1</v>
      </c>
      <c r="H38" s="12" t="s">
        <v>4</v>
      </c>
      <c r="I38" s="4">
        <v>128</v>
      </c>
      <c r="J38" s="4" t="s">
        <v>0</v>
      </c>
      <c r="K38" s="64">
        <v>2601</v>
      </c>
      <c r="L38" s="64">
        <f t="shared" si="3"/>
        <v>340052.65919999999</v>
      </c>
      <c r="M38" s="64">
        <f t="shared" si="4"/>
        <v>332928</v>
      </c>
      <c r="N38" s="64">
        <f t="shared" si="5"/>
        <v>7124.659200000001</v>
      </c>
      <c r="O38" s="64"/>
    </row>
    <row r="39" spans="1:15">
      <c r="A39" s="12">
        <v>1709</v>
      </c>
      <c r="B39" s="15">
        <v>16862</v>
      </c>
      <c r="C39" s="12">
        <v>18</v>
      </c>
      <c r="D39" s="12">
        <v>2024</v>
      </c>
      <c r="E39" s="12" t="s">
        <v>5</v>
      </c>
      <c r="F39" s="12" t="s">
        <v>103</v>
      </c>
      <c r="G39" s="12">
        <v>1</v>
      </c>
      <c r="H39" s="12" t="s">
        <v>84</v>
      </c>
      <c r="I39" s="4">
        <v>150</v>
      </c>
      <c r="J39" s="4" t="s">
        <v>0</v>
      </c>
      <c r="K39" s="64">
        <v>2975</v>
      </c>
      <c r="L39" s="64">
        <f t="shared" si="3"/>
        <v>455799.75</v>
      </c>
      <c r="M39" s="64">
        <f t="shared" si="4"/>
        <v>446250</v>
      </c>
      <c r="N39" s="64">
        <f t="shared" si="5"/>
        <v>9549.7500000000018</v>
      </c>
      <c r="O39" s="64"/>
    </row>
    <row r="40" spans="1:15">
      <c r="A40" s="12">
        <v>1609</v>
      </c>
      <c r="B40" s="15">
        <v>15810</v>
      </c>
      <c r="C40" s="12">
        <v>19</v>
      </c>
      <c r="D40" s="12">
        <v>2024</v>
      </c>
      <c r="E40" s="12" t="s">
        <v>5</v>
      </c>
      <c r="F40" s="12" t="s">
        <v>10</v>
      </c>
      <c r="G40" s="12">
        <v>1</v>
      </c>
      <c r="H40" s="12" t="s">
        <v>3</v>
      </c>
      <c r="I40" s="4">
        <v>652</v>
      </c>
      <c r="J40" s="4" t="s">
        <v>2</v>
      </c>
      <c r="K40" s="64">
        <v>5171</v>
      </c>
      <c r="L40" s="64">
        <f t="shared" si="3"/>
        <v>3443641.9287999999</v>
      </c>
      <c r="M40" s="64">
        <f t="shared" si="4"/>
        <v>3371492</v>
      </c>
      <c r="N40" s="64">
        <f t="shared" si="5"/>
        <v>72149.928800000009</v>
      </c>
      <c r="O40" s="64"/>
    </row>
    <row r="41" spans="1:15">
      <c r="A41" s="12">
        <v>1609</v>
      </c>
      <c r="B41" s="15">
        <v>15809</v>
      </c>
      <c r="C41" s="12">
        <v>19</v>
      </c>
      <c r="D41" s="12">
        <v>2024</v>
      </c>
      <c r="E41" s="12" t="s">
        <v>5</v>
      </c>
      <c r="F41" s="12" t="s">
        <v>10</v>
      </c>
      <c r="G41" s="12">
        <v>1</v>
      </c>
      <c r="H41" s="12" t="s">
        <v>4</v>
      </c>
      <c r="I41" s="4">
        <v>180</v>
      </c>
      <c r="J41" s="4" t="s">
        <v>0</v>
      </c>
      <c r="K41" s="64">
        <v>2601</v>
      </c>
      <c r="L41" s="64">
        <f t="shared" si="3"/>
        <v>478199.05200000003</v>
      </c>
      <c r="M41" s="64">
        <f t="shared" si="4"/>
        <v>468180</v>
      </c>
      <c r="N41" s="64">
        <f t="shared" si="5"/>
        <v>10019.052000000001</v>
      </c>
      <c r="O41" s="64"/>
    </row>
    <row r="42" spans="1:15">
      <c r="A42" s="12">
        <v>1587</v>
      </c>
      <c r="B42" s="15">
        <v>15555</v>
      </c>
      <c r="C42" s="12">
        <v>20</v>
      </c>
      <c r="D42" s="12">
        <v>2024</v>
      </c>
      <c r="E42" s="12" t="s">
        <v>5</v>
      </c>
      <c r="F42" s="12" t="s">
        <v>104</v>
      </c>
      <c r="G42" s="12">
        <v>1</v>
      </c>
      <c r="H42" s="12" t="s">
        <v>1</v>
      </c>
      <c r="I42" s="4">
        <v>510</v>
      </c>
      <c r="J42" s="4" t="s">
        <v>2</v>
      </c>
      <c r="K42" s="64">
        <v>4017</v>
      </c>
      <c r="L42" s="64">
        <f t="shared" si="3"/>
        <v>2092511.5379999999</v>
      </c>
      <c r="M42" s="64">
        <f t="shared" si="4"/>
        <v>2048670</v>
      </c>
      <c r="N42" s="64">
        <f t="shared" si="5"/>
        <v>43841.538000000008</v>
      </c>
      <c r="O42" s="64"/>
    </row>
    <row r="43" spans="1:15">
      <c r="A43" s="12">
        <v>1587</v>
      </c>
      <c r="B43" s="15">
        <v>15554</v>
      </c>
      <c r="C43" s="12">
        <v>20</v>
      </c>
      <c r="D43" s="12">
        <v>2024</v>
      </c>
      <c r="E43" s="12" t="s">
        <v>5</v>
      </c>
      <c r="F43" s="12" t="s">
        <v>104</v>
      </c>
      <c r="G43" s="12">
        <v>1</v>
      </c>
      <c r="H43" s="12" t="s">
        <v>4</v>
      </c>
      <c r="I43" s="4">
        <v>136</v>
      </c>
      <c r="J43" s="4" t="s">
        <v>0</v>
      </c>
      <c r="K43" s="64">
        <v>2601</v>
      </c>
      <c r="L43" s="64">
        <f t="shared" si="3"/>
        <v>361305.95039999997</v>
      </c>
      <c r="M43" s="64">
        <f t="shared" si="4"/>
        <v>353736</v>
      </c>
      <c r="N43" s="64">
        <f t="shared" si="5"/>
        <v>7569.9504000000006</v>
      </c>
      <c r="O43" s="64"/>
    </row>
    <row r="44" spans="1:15">
      <c r="A44" s="12">
        <v>1587</v>
      </c>
      <c r="B44" s="15">
        <v>15563</v>
      </c>
      <c r="C44" s="12">
        <v>20</v>
      </c>
      <c r="D44" s="12">
        <v>2024</v>
      </c>
      <c r="E44" s="12" t="s">
        <v>5</v>
      </c>
      <c r="F44" s="12" t="s">
        <v>104</v>
      </c>
      <c r="G44" s="12">
        <v>1</v>
      </c>
      <c r="H44" s="12" t="s">
        <v>84</v>
      </c>
      <c r="I44" s="4">
        <v>159</v>
      </c>
      <c r="J44" s="4" t="s">
        <v>0</v>
      </c>
      <c r="K44" s="64">
        <v>2975</v>
      </c>
      <c r="L44" s="64">
        <f t="shared" si="3"/>
        <v>483147.73499999999</v>
      </c>
      <c r="M44" s="64">
        <f t="shared" si="4"/>
        <v>473025</v>
      </c>
      <c r="N44" s="64">
        <f t="shared" si="5"/>
        <v>10122.735000000001</v>
      </c>
      <c r="O44" s="64"/>
    </row>
    <row r="45" spans="1:15">
      <c r="A45" s="12">
        <v>1587</v>
      </c>
      <c r="B45" s="15">
        <v>15564</v>
      </c>
      <c r="C45" s="12">
        <v>20</v>
      </c>
      <c r="D45" s="12">
        <v>2024</v>
      </c>
      <c r="E45" s="12" t="s">
        <v>5</v>
      </c>
      <c r="F45" s="12" t="s">
        <v>104</v>
      </c>
      <c r="G45" s="12">
        <v>1</v>
      </c>
      <c r="H45" s="12" t="s">
        <v>144</v>
      </c>
      <c r="I45" s="4">
        <v>350.8</v>
      </c>
      <c r="J45" s="4" t="s">
        <v>2</v>
      </c>
      <c r="K45" s="64">
        <v>3177</v>
      </c>
      <c r="L45" s="64">
        <f t="shared" si="3"/>
        <v>1138341.7202400002</v>
      </c>
      <c r="M45" s="64">
        <f t="shared" si="4"/>
        <v>1114491.6000000001</v>
      </c>
      <c r="N45" s="64">
        <f t="shared" si="5"/>
        <v>23850.120240000004</v>
      </c>
      <c r="O45" s="64"/>
    </row>
    <row r="46" spans="1:15">
      <c r="A46" s="12">
        <v>3238</v>
      </c>
      <c r="B46" s="15">
        <v>32454</v>
      </c>
      <c r="C46" s="12">
        <v>21</v>
      </c>
      <c r="D46" s="12">
        <v>2024</v>
      </c>
      <c r="E46" s="12" t="s">
        <v>5</v>
      </c>
      <c r="F46" s="12" t="s">
        <v>99</v>
      </c>
      <c r="G46" s="12">
        <v>1</v>
      </c>
      <c r="H46" s="12" t="s">
        <v>144</v>
      </c>
      <c r="I46" s="4">
        <v>301</v>
      </c>
      <c r="J46" s="4" t="s">
        <v>2</v>
      </c>
      <c r="K46" s="64">
        <v>3177</v>
      </c>
      <c r="L46" s="64">
        <f t="shared" si="3"/>
        <v>976741.32779999997</v>
      </c>
      <c r="M46" s="64">
        <f t="shared" si="4"/>
        <v>956277</v>
      </c>
      <c r="N46" s="64">
        <f t="shared" si="5"/>
        <v>20464.327800000003</v>
      </c>
      <c r="O46" s="64"/>
    </row>
    <row r="47" spans="1:15">
      <c r="A47" s="12">
        <v>3238</v>
      </c>
      <c r="B47" s="15">
        <v>32451</v>
      </c>
      <c r="C47" s="12">
        <v>21</v>
      </c>
      <c r="D47" s="12">
        <v>2024</v>
      </c>
      <c r="E47" s="12" t="s">
        <v>5</v>
      </c>
      <c r="F47" s="12" t="s">
        <v>99</v>
      </c>
      <c r="G47" s="12">
        <v>1</v>
      </c>
      <c r="H47" s="12" t="s">
        <v>83</v>
      </c>
      <c r="I47" s="4">
        <v>130</v>
      </c>
      <c r="J47" s="4" t="s">
        <v>0</v>
      </c>
      <c r="K47" s="64">
        <v>3001</v>
      </c>
      <c r="L47" s="64">
        <f t="shared" si="3"/>
        <v>398478.78200000001</v>
      </c>
      <c r="M47" s="64">
        <f t="shared" si="4"/>
        <v>390130</v>
      </c>
      <c r="N47" s="64">
        <f t="shared" si="5"/>
        <v>8348.7820000000011</v>
      </c>
      <c r="O47" s="64"/>
    </row>
    <row r="48" spans="1:15">
      <c r="A48" s="12">
        <v>3238</v>
      </c>
      <c r="B48" s="15">
        <v>32452</v>
      </c>
      <c r="C48" s="12">
        <v>21</v>
      </c>
      <c r="D48" s="12">
        <v>2024</v>
      </c>
      <c r="E48" s="12" t="s">
        <v>5</v>
      </c>
      <c r="F48" s="12" t="s">
        <v>99</v>
      </c>
      <c r="G48" s="12">
        <v>1</v>
      </c>
      <c r="H48" s="12" t="s">
        <v>4</v>
      </c>
      <c r="I48" s="4">
        <v>128</v>
      </c>
      <c r="J48" s="4" t="s">
        <v>0</v>
      </c>
      <c r="K48" s="64">
        <v>2601</v>
      </c>
      <c r="L48" s="64">
        <f t="shared" si="3"/>
        <v>340052.65919999999</v>
      </c>
      <c r="M48" s="64">
        <f t="shared" si="4"/>
        <v>332928</v>
      </c>
      <c r="N48" s="64">
        <f t="shared" si="5"/>
        <v>7124.659200000001</v>
      </c>
      <c r="O48" s="64"/>
    </row>
    <row r="49" spans="1:15">
      <c r="A49" s="12">
        <v>3455</v>
      </c>
      <c r="B49" s="15">
        <v>34289</v>
      </c>
      <c r="C49" s="12">
        <v>22</v>
      </c>
      <c r="D49" s="12">
        <v>2024</v>
      </c>
      <c r="E49" s="12" t="s">
        <v>5</v>
      </c>
      <c r="F49" s="12" t="s">
        <v>13</v>
      </c>
      <c r="G49" s="12">
        <v>1</v>
      </c>
      <c r="H49" s="12" t="s">
        <v>1</v>
      </c>
      <c r="I49" s="4">
        <v>437.4</v>
      </c>
      <c r="J49" s="4" t="s">
        <v>2</v>
      </c>
      <c r="K49" s="64">
        <v>4017</v>
      </c>
      <c r="L49" s="64">
        <f t="shared" si="3"/>
        <v>1794636.3661199999</v>
      </c>
      <c r="M49" s="64">
        <f t="shared" si="4"/>
        <v>1757035.7999999998</v>
      </c>
      <c r="N49" s="64">
        <f t="shared" si="5"/>
        <v>37600.566120000003</v>
      </c>
      <c r="O49" s="64"/>
    </row>
    <row r="50" spans="1:15">
      <c r="A50" s="12">
        <v>3455</v>
      </c>
      <c r="B50" s="15">
        <v>34288</v>
      </c>
      <c r="C50" s="12">
        <v>22</v>
      </c>
      <c r="D50" s="12">
        <v>2024</v>
      </c>
      <c r="E50" s="12" t="s">
        <v>5</v>
      </c>
      <c r="F50" s="12" t="s">
        <v>13</v>
      </c>
      <c r="G50" s="12">
        <v>1</v>
      </c>
      <c r="H50" s="12" t="s">
        <v>83</v>
      </c>
      <c r="I50" s="4">
        <v>102</v>
      </c>
      <c r="J50" s="4" t="s">
        <v>0</v>
      </c>
      <c r="K50" s="64">
        <v>3001</v>
      </c>
      <c r="L50" s="64">
        <f t="shared" si="3"/>
        <v>312652.58279999997</v>
      </c>
      <c r="M50" s="64">
        <f t="shared" si="4"/>
        <v>306102</v>
      </c>
      <c r="N50" s="64">
        <f t="shared" si="5"/>
        <v>6550.582800000001</v>
      </c>
      <c r="O50" s="64"/>
    </row>
    <row r="51" spans="1:15">
      <c r="A51" s="12">
        <v>3450</v>
      </c>
      <c r="B51" s="15">
        <v>34256</v>
      </c>
      <c r="C51" s="12">
        <v>23</v>
      </c>
      <c r="D51" s="12">
        <v>2024</v>
      </c>
      <c r="E51" s="12" t="s">
        <v>5</v>
      </c>
      <c r="F51" s="12" t="s">
        <v>12</v>
      </c>
      <c r="G51" s="12">
        <v>1</v>
      </c>
      <c r="H51" s="12" t="s">
        <v>86</v>
      </c>
      <c r="I51" s="4">
        <v>107</v>
      </c>
      <c r="J51" s="4" t="s">
        <v>0</v>
      </c>
      <c r="K51" s="64">
        <v>1701</v>
      </c>
      <c r="L51" s="64">
        <f t="shared" si="3"/>
        <v>185901.9498</v>
      </c>
      <c r="M51" s="64">
        <f t="shared" si="4"/>
        <v>182007</v>
      </c>
      <c r="N51" s="64">
        <f t="shared" si="5"/>
        <v>3894.9498000000003</v>
      </c>
      <c r="O51" s="64"/>
    </row>
    <row r="52" spans="1:15">
      <c r="A52" s="12">
        <v>3450</v>
      </c>
      <c r="B52" s="15">
        <v>34255</v>
      </c>
      <c r="C52" s="12">
        <v>23</v>
      </c>
      <c r="D52" s="12">
        <v>2024</v>
      </c>
      <c r="E52" s="12" t="s">
        <v>5</v>
      </c>
      <c r="F52" s="12" t="s">
        <v>12</v>
      </c>
      <c r="G52" s="12">
        <v>1</v>
      </c>
      <c r="H52" s="12" t="s">
        <v>83</v>
      </c>
      <c r="I52" s="4">
        <v>100</v>
      </c>
      <c r="J52" s="4" t="s">
        <v>0</v>
      </c>
      <c r="K52" s="64">
        <v>3001</v>
      </c>
      <c r="L52" s="64">
        <f t="shared" si="3"/>
        <v>306522.14</v>
      </c>
      <c r="M52" s="64">
        <f t="shared" si="4"/>
        <v>300100</v>
      </c>
      <c r="N52" s="64">
        <f t="shared" si="5"/>
        <v>6422.14</v>
      </c>
      <c r="O52" s="64"/>
    </row>
    <row r="53" spans="1:15">
      <c r="A53" s="12">
        <v>3450</v>
      </c>
      <c r="B53" s="15">
        <v>34257</v>
      </c>
      <c r="C53" s="12">
        <v>23</v>
      </c>
      <c r="D53" s="12">
        <v>2024</v>
      </c>
      <c r="E53" s="12" t="s">
        <v>5</v>
      </c>
      <c r="F53" s="12" t="s">
        <v>12</v>
      </c>
      <c r="G53" s="12">
        <v>1</v>
      </c>
      <c r="H53" s="12" t="s">
        <v>1</v>
      </c>
      <c r="I53" s="4">
        <v>419.4</v>
      </c>
      <c r="J53" s="4" t="s">
        <v>2</v>
      </c>
      <c r="K53" s="64">
        <v>4017</v>
      </c>
      <c r="L53" s="64">
        <f t="shared" si="3"/>
        <v>1720783.0177199999</v>
      </c>
      <c r="M53" s="64">
        <f t="shared" si="4"/>
        <v>1684729.7999999998</v>
      </c>
      <c r="N53" s="64">
        <f t="shared" si="5"/>
        <v>36053.217720000001</v>
      </c>
      <c r="O53" s="64"/>
    </row>
    <row r="54" spans="1:15">
      <c r="A54" s="12">
        <v>3437</v>
      </c>
      <c r="B54" s="15">
        <v>34145</v>
      </c>
      <c r="C54" s="12">
        <v>24</v>
      </c>
      <c r="D54" s="12">
        <v>2024</v>
      </c>
      <c r="E54" s="12" t="s">
        <v>5</v>
      </c>
      <c r="F54" s="12" t="s">
        <v>105</v>
      </c>
      <c r="G54" s="12">
        <v>1</v>
      </c>
      <c r="H54" s="12" t="s">
        <v>83</v>
      </c>
      <c r="I54" s="4">
        <v>130</v>
      </c>
      <c r="J54" s="4" t="s">
        <v>0</v>
      </c>
      <c r="K54" s="64">
        <v>3001</v>
      </c>
      <c r="L54" s="64">
        <f t="shared" si="3"/>
        <v>398478.78200000001</v>
      </c>
      <c r="M54" s="64">
        <f t="shared" si="4"/>
        <v>390130</v>
      </c>
      <c r="N54" s="64">
        <f t="shared" si="5"/>
        <v>8348.7820000000011</v>
      </c>
      <c r="O54" s="64"/>
    </row>
    <row r="55" spans="1:15">
      <c r="A55" s="12">
        <v>3437</v>
      </c>
      <c r="B55" s="15">
        <v>34146</v>
      </c>
      <c r="C55" s="12">
        <v>24</v>
      </c>
      <c r="D55" s="12">
        <v>2024</v>
      </c>
      <c r="E55" s="12" t="s">
        <v>5</v>
      </c>
      <c r="F55" s="12" t="s">
        <v>105</v>
      </c>
      <c r="G55" s="12">
        <v>1</v>
      </c>
      <c r="H55" s="12" t="s">
        <v>4</v>
      </c>
      <c r="I55" s="4">
        <v>135</v>
      </c>
      <c r="J55" s="4" t="s">
        <v>0</v>
      </c>
      <c r="K55" s="64">
        <v>2601</v>
      </c>
      <c r="L55" s="64">
        <f t="shared" si="3"/>
        <v>358649.28899999999</v>
      </c>
      <c r="M55" s="64">
        <f t="shared" si="4"/>
        <v>351135</v>
      </c>
      <c r="N55" s="64">
        <f t="shared" si="5"/>
        <v>7514.2890000000007</v>
      </c>
      <c r="O55" s="64"/>
    </row>
    <row r="56" spans="1:15">
      <c r="A56" s="12">
        <v>3437</v>
      </c>
      <c r="B56" s="15">
        <v>34144</v>
      </c>
      <c r="C56" s="12">
        <v>24</v>
      </c>
      <c r="D56" s="12">
        <v>2024</v>
      </c>
      <c r="E56" s="12" t="s">
        <v>5</v>
      </c>
      <c r="F56" s="12" t="s">
        <v>105</v>
      </c>
      <c r="G56" s="12">
        <v>1</v>
      </c>
      <c r="H56" s="12" t="s">
        <v>84</v>
      </c>
      <c r="I56" s="4">
        <v>158</v>
      </c>
      <c r="J56" s="4" t="s">
        <v>0</v>
      </c>
      <c r="K56" s="64">
        <v>2975</v>
      </c>
      <c r="L56" s="64">
        <f t="shared" si="3"/>
        <v>480109.07</v>
      </c>
      <c r="M56" s="64">
        <f t="shared" si="4"/>
        <v>470050</v>
      </c>
      <c r="N56" s="64">
        <f t="shared" si="5"/>
        <v>10059.070000000002</v>
      </c>
      <c r="O56" s="64"/>
    </row>
    <row r="57" spans="1:15">
      <c r="A57" s="12">
        <v>4350</v>
      </c>
      <c r="B57" s="15">
        <v>41556</v>
      </c>
      <c r="C57" s="12">
        <v>25</v>
      </c>
      <c r="D57" s="12">
        <v>2024</v>
      </c>
      <c r="E57" s="12" t="s">
        <v>5</v>
      </c>
      <c r="F57" s="12" t="s">
        <v>106</v>
      </c>
      <c r="G57" s="12">
        <v>1</v>
      </c>
      <c r="H57" s="12" t="s">
        <v>1</v>
      </c>
      <c r="I57" s="4">
        <v>350</v>
      </c>
      <c r="J57" s="4" t="s">
        <v>2</v>
      </c>
      <c r="K57" s="64">
        <v>4017</v>
      </c>
      <c r="L57" s="64">
        <f t="shared" si="3"/>
        <v>1436037.33</v>
      </c>
      <c r="M57" s="64">
        <f t="shared" si="4"/>
        <v>1405950</v>
      </c>
      <c r="N57" s="64">
        <f t="shared" si="5"/>
        <v>30087.33</v>
      </c>
      <c r="O57" s="64"/>
    </row>
    <row r="58" spans="1:15">
      <c r="A58" s="12">
        <v>4350</v>
      </c>
      <c r="B58" s="15">
        <v>41555</v>
      </c>
      <c r="C58" s="12">
        <v>25</v>
      </c>
      <c r="D58" s="12">
        <v>2024</v>
      </c>
      <c r="E58" s="12" t="s">
        <v>5</v>
      </c>
      <c r="F58" s="12" t="s">
        <v>106</v>
      </c>
      <c r="G58" s="12">
        <v>1</v>
      </c>
      <c r="H58" s="12" t="s">
        <v>4</v>
      </c>
      <c r="I58" s="4">
        <v>82</v>
      </c>
      <c r="J58" s="4" t="s">
        <v>0</v>
      </c>
      <c r="K58" s="64">
        <v>2601</v>
      </c>
      <c r="L58" s="64">
        <f t="shared" si="3"/>
        <v>217846.23480000001</v>
      </c>
      <c r="M58" s="64">
        <f t="shared" si="4"/>
        <v>213282</v>
      </c>
      <c r="N58" s="64">
        <f t="shared" si="5"/>
        <v>4564.2348000000002</v>
      </c>
      <c r="O58" s="64"/>
    </row>
    <row r="59" spans="1:15">
      <c r="A59" s="12">
        <v>4350</v>
      </c>
      <c r="B59" s="15">
        <v>41554</v>
      </c>
      <c r="C59" s="12">
        <v>25</v>
      </c>
      <c r="D59" s="12">
        <v>2024</v>
      </c>
      <c r="E59" s="12" t="s">
        <v>5</v>
      </c>
      <c r="F59" s="12" t="s">
        <v>106</v>
      </c>
      <c r="G59" s="12">
        <v>1</v>
      </c>
      <c r="H59" s="12" t="s">
        <v>84</v>
      </c>
      <c r="I59" s="4">
        <v>95</v>
      </c>
      <c r="J59" s="4" t="s">
        <v>0</v>
      </c>
      <c r="K59" s="64">
        <v>2975</v>
      </c>
      <c r="L59" s="64">
        <f t="shared" si="3"/>
        <v>288673.17499999999</v>
      </c>
      <c r="M59" s="64">
        <f t="shared" si="4"/>
        <v>282625</v>
      </c>
      <c r="N59" s="64">
        <f t="shared" si="5"/>
        <v>6048.1750000000011</v>
      </c>
      <c r="O59" s="64"/>
    </row>
    <row r="60" spans="1:15">
      <c r="A60" s="12">
        <v>4350</v>
      </c>
      <c r="B60" s="15">
        <v>41553</v>
      </c>
      <c r="C60" s="12">
        <v>25</v>
      </c>
      <c r="D60" s="12">
        <v>2024</v>
      </c>
      <c r="E60" s="12" t="s">
        <v>5</v>
      </c>
      <c r="F60" s="12" t="s">
        <v>106</v>
      </c>
      <c r="G60" s="12">
        <v>1</v>
      </c>
      <c r="H60" s="12" t="s">
        <v>3</v>
      </c>
      <c r="I60" s="4">
        <v>307.60000000000002</v>
      </c>
      <c r="J60" s="4" t="s">
        <v>2</v>
      </c>
      <c r="K60" s="64">
        <v>5171</v>
      </c>
      <c r="L60" s="64">
        <f t="shared" si="3"/>
        <v>1624638.4314400002</v>
      </c>
      <c r="M60" s="64">
        <f t="shared" si="4"/>
        <v>1590599.6</v>
      </c>
      <c r="N60" s="64">
        <f t="shared" si="5"/>
        <v>34038.831440000009</v>
      </c>
      <c r="O60" s="64"/>
    </row>
    <row r="61" spans="1:15">
      <c r="A61" s="12">
        <v>4328</v>
      </c>
      <c r="B61" s="15">
        <v>41336</v>
      </c>
      <c r="C61" s="12">
        <v>26</v>
      </c>
      <c r="D61" s="12">
        <v>2024</v>
      </c>
      <c r="E61" s="12" t="s">
        <v>5</v>
      </c>
      <c r="F61" s="12" t="s">
        <v>107</v>
      </c>
      <c r="G61" s="12">
        <v>1</v>
      </c>
      <c r="H61" s="12" t="s">
        <v>4</v>
      </c>
      <c r="I61" s="4">
        <v>81</v>
      </c>
      <c r="J61" s="4" t="s">
        <v>0</v>
      </c>
      <c r="K61" s="64">
        <v>2601</v>
      </c>
      <c r="L61" s="64">
        <f t="shared" si="3"/>
        <v>215189.57339999999</v>
      </c>
      <c r="M61" s="64">
        <f t="shared" si="4"/>
        <v>210681</v>
      </c>
      <c r="N61" s="64">
        <f t="shared" si="5"/>
        <v>4508.5734000000002</v>
      </c>
      <c r="O61" s="64"/>
    </row>
    <row r="62" spans="1:15">
      <c r="A62" s="12">
        <v>4328</v>
      </c>
      <c r="B62" s="15">
        <v>41337</v>
      </c>
      <c r="C62" s="12">
        <v>26</v>
      </c>
      <c r="D62" s="12">
        <v>2024</v>
      </c>
      <c r="E62" s="12" t="s">
        <v>5</v>
      </c>
      <c r="F62" s="12" t="s">
        <v>107</v>
      </c>
      <c r="G62" s="12">
        <v>1</v>
      </c>
      <c r="H62" s="12" t="s">
        <v>1</v>
      </c>
      <c r="I62" s="4">
        <v>347</v>
      </c>
      <c r="J62" s="4" t="s">
        <v>2</v>
      </c>
      <c r="K62" s="64">
        <v>4017</v>
      </c>
      <c r="L62" s="64">
        <f t="shared" si="3"/>
        <v>1423728.4386</v>
      </c>
      <c r="M62" s="64">
        <f t="shared" si="4"/>
        <v>1393899</v>
      </c>
      <c r="N62" s="64">
        <f t="shared" si="5"/>
        <v>29829.438600000005</v>
      </c>
      <c r="O62" s="64"/>
    </row>
    <row r="63" spans="1:15">
      <c r="A63" s="12">
        <v>4328</v>
      </c>
      <c r="B63" s="15">
        <v>41334</v>
      </c>
      <c r="C63" s="12">
        <v>26</v>
      </c>
      <c r="D63" s="12">
        <v>2024</v>
      </c>
      <c r="E63" s="12" t="s">
        <v>5</v>
      </c>
      <c r="F63" s="12" t="s">
        <v>107</v>
      </c>
      <c r="G63" s="12">
        <v>1</v>
      </c>
      <c r="H63" s="12" t="s">
        <v>84</v>
      </c>
      <c r="I63" s="4">
        <v>95</v>
      </c>
      <c r="J63" s="4" t="s">
        <v>0</v>
      </c>
      <c r="K63" s="64">
        <v>2975</v>
      </c>
      <c r="L63" s="64">
        <f t="shared" si="3"/>
        <v>288673.17499999999</v>
      </c>
      <c r="M63" s="64">
        <f t="shared" si="4"/>
        <v>282625</v>
      </c>
      <c r="N63" s="64">
        <f t="shared" si="5"/>
        <v>6048.1750000000011</v>
      </c>
      <c r="O63" s="64"/>
    </row>
    <row r="64" spans="1:15">
      <c r="A64" s="12">
        <v>4328</v>
      </c>
      <c r="B64" s="15">
        <v>41333</v>
      </c>
      <c r="C64" s="12">
        <v>26</v>
      </c>
      <c r="D64" s="12">
        <v>2024</v>
      </c>
      <c r="E64" s="12" t="s">
        <v>5</v>
      </c>
      <c r="F64" s="12" t="s">
        <v>107</v>
      </c>
      <c r="G64" s="12">
        <v>1</v>
      </c>
      <c r="H64" s="12" t="s">
        <v>3</v>
      </c>
      <c r="I64" s="4">
        <v>307</v>
      </c>
      <c r="J64" s="4" t="s">
        <v>2</v>
      </c>
      <c r="K64" s="64">
        <v>5171</v>
      </c>
      <c r="L64" s="64">
        <f t="shared" si="3"/>
        <v>1621469.4358000001</v>
      </c>
      <c r="M64" s="64">
        <f t="shared" si="4"/>
        <v>1587497</v>
      </c>
      <c r="N64" s="64">
        <f t="shared" si="5"/>
        <v>33972.435800000007</v>
      </c>
      <c r="O64" s="64"/>
    </row>
    <row r="65" spans="1:15">
      <c r="A65" s="12">
        <v>2558</v>
      </c>
      <c r="B65" s="15">
        <v>25640</v>
      </c>
      <c r="C65" s="12">
        <v>27</v>
      </c>
      <c r="D65" s="12">
        <v>2024</v>
      </c>
      <c r="E65" s="12" t="s">
        <v>5</v>
      </c>
      <c r="F65" s="12" t="s">
        <v>108</v>
      </c>
      <c r="G65" s="12">
        <v>1</v>
      </c>
      <c r="H65" s="12" t="s">
        <v>84</v>
      </c>
      <c r="I65" s="4">
        <v>101</v>
      </c>
      <c r="J65" s="4" t="s">
        <v>0</v>
      </c>
      <c r="K65" s="64">
        <v>2975</v>
      </c>
      <c r="L65" s="64">
        <f t="shared" si="3"/>
        <v>306905.16499999998</v>
      </c>
      <c r="M65" s="64">
        <f t="shared" si="4"/>
        <v>300475</v>
      </c>
      <c r="N65" s="64">
        <f t="shared" si="5"/>
        <v>6430.1650000000009</v>
      </c>
      <c r="O65" s="64"/>
    </row>
    <row r="66" spans="1:15">
      <c r="A66" s="12">
        <v>2558</v>
      </c>
      <c r="B66" s="15">
        <v>25645</v>
      </c>
      <c r="C66" s="12">
        <v>27</v>
      </c>
      <c r="D66" s="12">
        <v>2024</v>
      </c>
      <c r="E66" s="12" t="s">
        <v>5</v>
      </c>
      <c r="F66" s="12" t="s">
        <v>108</v>
      </c>
      <c r="G66" s="12">
        <v>1</v>
      </c>
      <c r="H66" s="12" t="s">
        <v>144</v>
      </c>
      <c r="I66" s="4">
        <v>201.4</v>
      </c>
      <c r="J66" s="4" t="s">
        <v>2</v>
      </c>
      <c r="K66" s="64">
        <v>3177</v>
      </c>
      <c r="L66" s="64">
        <f t="shared" si="3"/>
        <v>653540.54292000004</v>
      </c>
      <c r="M66" s="64">
        <f t="shared" si="4"/>
        <v>639847.80000000005</v>
      </c>
      <c r="N66" s="64">
        <f t="shared" si="5"/>
        <v>13692.742920000002</v>
      </c>
      <c r="O66" s="64"/>
    </row>
    <row r="67" spans="1:15">
      <c r="A67" s="12">
        <v>2558</v>
      </c>
      <c r="B67" s="15">
        <v>25643</v>
      </c>
      <c r="C67" s="12">
        <v>27</v>
      </c>
      <c r="D67" s="12">
        <v>2024</v>
      </c>
      <c r="E67" s="12" t="s">
        <v>5</v>
      </c>
      <c r="F67" s="12" t="s">
        <v>108</v>
      </c>
      <c r="G67" s="12">
        <v>1</v>
      </c>
      <c r="H67" s="12" t="s">
        <v>86</v>
      </c>
      <c r="I67" s="4">
        <v>230</v>
      </c>
      <c r="J67" s="4" t="s">
        <v>0</v>
      </c>
      <c r="K67" s="64">
        <v>1701</v>
      </c>
      <c r="L67" s="64">
        <f t="shared" si="3"/>
        <v>399602.32199999999</v>
      </c>
      <c r="M67" s="64">
        <f t="shared" si="4"/>
        <v>391230</v>
      </c>
      <c r="N67" s="64">
        <f t="shared" si="5"/>
        <v>8372.3220000000001</v>
      </c>
      <c r="O67" s="64"/>
    </row>
    <row r="68" spans="1:15">
      <c r="A68" s="12">
        <v>2558</v>
      </c>
      <c r="B68" s="15">
        <v>25642</v>
      </c>
      <c r="C68" s="12">
        <v>27</v>
      </c>
      <c r="D68" s="12">
        <v>2024</v>
      </c>
      <c r="E68" s="12" t="s">
        <v>5</v>
      </c>
      <c r="F68" s="12" t="s">
        <v>108</v>
      </c>
      <c r="G68" s="12">
        <v>1</v>
      </c>
      <c r="H68" s="12" t="s">
        <v>4</v>
      </c>
      <c r="I68" s="4">
        <v>87</v>
      </c>
      <c r="J68" s="4" t="s">
        <v>0</v>
      </c>
      <c r="K68" s="64">
        <v>2601</v>
      </c>
      <c r="L68" s="64">
        <f t="shared" si="3"/>
        <v>231129.54180000001</v>
      </c>
      <c r="M68" s="64">
        <f t="shared" si="4"/>
        <v>226287</v>
      </c>
      <c r="N68" s="64">
        <f t="shared" si="5"/>
        <v>4842.5418000000009</v>
      </c>
      <c r="O68" s="64"/>
    </row>
    <row r="69" spans="1:15">
      <c r="A69" s="12">
        <v>7766</v>
      </c>
      <c r="B69" s="15">
        <v>76742</v>
      </c>
      <c r="C69" s="12">
        <v>28</v>
      </c>
      <c r="D69" s="12">
        <v>2024</v>
      </c>
      <c r="E69" s="12" t="s">
        <v>5</v>
      </c>
      <c r="F69" s="12" t="s">
        <v>18</v>
      </c>
      <c r="G69" s="12">
        <v>1</v>
      </c>
      <c r="H69" s="12" t="s">
        <v>1</v>
      </c>
      <c r="I69" s="4">
        <v>452.4</v>
      </c>
      <c r="J69" s="4" t="s">
        <v>2</v>
      </c>
      <c r="K69" s="64">
        <v>2047</v>
      </c>
      <c r="L69" s="64">
        <f t="shared" si="3"/>
        <v>945880.54391999997</v>
      </c>
      <c r="M69" s="64">
        <f t="shared" si="4"/>
        <v>926062.79999999993</v>
      </c>
      <c r="N69" s="64">
        <f t="shared" si="5"/>
        <v>19817.743920000001</v>
      </c>
      <c r="O69" s="64"/>
    </row>
    <row r="70" spans="1:15">
      <c r="A70" s="12">
        <v>4254</v>
      </c>
      <c r="B70" s="15">
        <v>40669</v>
      </c>
      <c r="C70" s="12">
        <v>29</v>
      </c>
      <c r="D70" s="12">
        <v>2024</v>
      </c>
      <c r="E70" s="12" t="s">
        <v>5</v>
      </c>
      <c r="F70" s="12" t="s">
        <v>109</v>
      </c>
      <c r="G70" s="12">
        <v>1</v>
      </c>
      <c r="H70" s="12" t="s">
        <v>3</v>
      </c>
      <c r="I70" s="4">
        <v>400</v>
      </c>
      <c r="J70" s="4" t="s">
        <v>2</v>
      </c>
      <c r="K70" s="64">
        <v>5171</v>
      </c>
      <c r="L70" s="64">
        <f t="shared" si="3"/>
        <v>2112663.7599999998</v>
      </c>
      <c r="M70" s="64">
        <f t="shared" si="4"/>
        <v>2068400</v>
      </c>
      <c r="N70" s="64">
        <f t="shared" si="5"/>
        <v>44263.76</v>
      </c>
      <c r="O70" s="64"/>
    </row>
    <row r="71" spans="1:15">
      <c r="A71" s="12">
        <v>4094</v>
      </c>
      <c r="B71" s="15">
        <v>39413</v>
      </c>
      <c r="C71" s="12">
        <v>30</v>
      </c>
      <c r="D71" s="12">
        <v>2024</v>
      </c>
      <c r="E71" s="12" t="s">
        <v>5</v>
      </c>
      <c r="F71" s="12" t="s">
        <v>138</v>
      </c>
      <c r="G71" s="12">
        <v>1</v>
      </c>
      <c r="H71" s="12" t="s">
        <v>83</v>
      </c>
      <c r="I71" s="4">
        <v>400</v>
      </c>
      <c r="J71" s="4" t="s">
        <v>0</v>
      </c>
      <c r="K71" s="64">
        <v>3001</v>
      </c>
      <c r="L71" s="64">
        <f t="shared" si="3"/>
        <v>1226088.56</v>
      </c>
      <c r="M71" s="64">
        <f t="shared" si="4"/>
        <v>1200400</v>
      </c>
      <c r="N71" s="64">
        <f t="shared" si="5"/>
        <v>25688.560000000001</v>
      </c>
      <c r="O71" s="64"/>
    </row>
    <row r="72" spans="1:15">
      <c r="A72" s="12">
        <v>4094</v>
      </c>
      <c r="B72" s="15">
        <v>39414</v>
      </c>
      <c r="C72" s="12">
        <v>30</v>
      </c>
      <c r="D72" s="12">
        <v>2024</v>
      </c>
      <c r="E72" s="12" t="s">
        <v>5</v>
      </c>
      <c r="F72" s="12" t="s">
        <v>138</v>
      </c>
      <c r="G72" s="12">
        <v>1</v>
      </c>
      <c r="H72" s="12" t="s">
        <v>1</v>
      </c>
      <c r="I72" s="4">
        <v>1033</v>
      </c>
      <c r="J72" s="4" t="s">
        <v>2</v>
      </c>
      <c r="K72" s="64">
        <v>4017</v>
      </c>
      <c r="L72" s="64">
        <f t="shared" si="3"/>
        <v>4238361.6053999998</v>
      </c>
      <c r="M72" s="64">
        <f t="shared" si="4"/>
        <v>4149561</v>
      </c>
      <c r="N72" s="64">
        <f t="shared" si="5"/>
        <v>88800.605400000015</v>
      </c>
      <c r="O72" s="64"/>
    </row>
    <row r="73" spans="1:15">
      <c r="A73" s="12">
        <v>4094</v>
      </c>
      <c r="B73" s="15">
        <v>39412</v>
      </c>
      <c r="C73" s="12">
        <v>30</v>
      </c>
      <c r="D73" s="12">
        <v>2024</v>
      </c>
      <c r="E73" s="12" t="s">
        <v>5</v>
      </c>
      <c r="F73" s="12" t="s">
        <v>138</v>
      </c>
      <c r="G73" s="12">
        <v>1</v>
      </c>
      <c r="H73" s="12" t="s">
        <v>4</v>
      </c>
      <c r="I73" s="4">
        <v>71</v>
      </c>
      <c r="J73" s="4" t="s">
        <v>0</v>
      </c>
      <c r="K73" s="64">
        <v>2601</v>
      </c>
      <c r="L73" s="64">
        <f t="shared" si="3"/>
        <v>188622.95939999999</v>
      </c>
      <c r="M73" s="64">
        <f t="shared" si="4"/>
        <v>184671</v>
      </c>
      <c r="N73" s="64">
        <f t="shared" si="5"/>
        <v>3951.9594000000006</v>
      </c>
      <c r="O73" s="64"/>
    </row>
    <row r="74" spans="1:15">
      <c r="A74" s="12"/>
      <c r="B74" s="15"/>
      <c r="C74" s="12"/>
      <c r="D74" s="71" t="s">
        <v>87</v>
      </c>
      <c r="E74" s="12"/>
      <c r="F74" s="12"/>
      <c r="G74" s="12"/>
      <c r="H74" s="12"/>
      <c r="I74" s="4"/>
      <c r="J74" s="4"/>
      <c r="K74" s="64"/>
      <c r="L74" s="76">
        <f>M74+N74</f>
        <v>53051807.405419998</v>
      </c>
      <c r="M74" s="76">
        <f>SUM(M23:M73)</f>
        <v>51940285.299999997</v>
      </c>
      <c r="N74" s="76">
        <f>M74*2.14%</f>
        <v>1111522.1054200002</v>
      </c>
      <c r="O74" s="76">
        <f t="shared" ref="O74" si="6">SUM(O73)</f>
        <v>0</v>
      </c>
    </row>
    <row r="75" spans="1:15">
      <c r="A75" s="12">
        <v>4090</v>
      </c>
      <c r="B75" s="15">
        <v>39357</v>
      </c>
      <c r="C75" s="12">
        <v>31</v>
      </c>
      <c r="D75" s="12">
        <v>2025</v>
      </c>
      <c r="E75" s="12" t="s">
        <v>5</v>
      </c>
      <c r="F75" s="12" t="s">
        <v>14</v>
      </c>
      <c r="G75" s="12">
        <v>1</v>
      </c>
      <c r="H75" s="12" t="s">
        <v>144</v>
      </c>
      <c r="I75" s="4">
        <v>153.1</v>
      </c>
      <c r="J75" s="4" t="s">
        <v>2</v>
      </c>
      <c r="K75" s="64">
        <v>3177</v>
      </c>
      <c r="L75" s="64">
        <f t="shared" ref="L75:L87" si="7">M75+N75+O75</f>
        <v>496807.63217999996</v>
      </c>
      <c r="M75" s="64">
        <f t="shared" ref="M75:M87" si="8">K75*I75</f>
        <v>486398.69999999995</v>
      </c>
      <c r="N75" s="64">
        <f t="shared" ref="N75:N87" si="9">M75*2.14%</f>
        <v>10408.93218</v>
      </c>
      <c r="O75" s="64"/>
    </row>
    <row r="76" spans="1:15">
      <c r="A76" s="12">
        <v>4090</v>
      </c>
      <c r="B76" s="15">
        <v>39369</v>
      </c>
      <c r="C76" s="12">
        <v>31</v>
      </c>
      <c r="D76" s="12">
        <v>2025</v>
      </c>
      <c r="E76" s="12" t="s">
        <v>5</v>
      </c>
      <c r="F76" s="12" t="s">
        <v>14</v>
      </c>
      <c r="G76" s="12">
        <v>1</v>
      </c>
      <c r="H76" s="12" t="s">
        <v>83</v>
      </c>
      <c r="I76" s="4">
        <v>160</v>
      </c>
      <c r="J76" s="4" t="s">
        <v>0</v>
      </c>
      <c r="K76" s="64">
        <v>3001</v>
      </c>
      <c r="L76" s="64">
        <f t="shared" si="7"/>
        <v>490435.424</v>
      </c>
      <c r="M76" s="64">
        <f t="shared" si="8"/>
        <v>480160</v>
      </c>
      <c r="N76" s="64">
        <f t="shared" si="9"/>
        <v>10275.424000000001</v>
      </c>
      <c r="O76" s="64"/>
    </row>
    <row r="77" spans="1:15">
      <c r="A77" s="12">
        <v>4091</v>
      </c>
      <c r="B77" s="15">
        <v>39372</v>
      </c>
      <c r="C77" s="12">
        <v>32</v>
      </c>
      <c r="D77" s="12">
        <v>2025</v>
      </c>
      <c r="E77" s="12" t="s">
        <v>5</v>
      </c>
      <c r="F77" s="12" t="s">
        <v>15</v>
      </c>
      <c r="G77" s="12">
        <v>1</v>
      </c>
      <c r="H77" s="12" t="s">
        <v>83</v>
      </c>
      <c r="I77" s="4">
        <v>250</v>
      </c>
      <c r="J77" s="4" t="s">
        <v>0</v>
      </c>
      <c r="K77" s="64">
        <v>3001</v>
      </c>
      <c r="L77" s="64">
        <f t="shared" si="7"/>
        <v>766305.35</v>
      </c>
      <c r="M77" s="64">
        <f t="shared" si="8"/>
        <v>750250</v>
      </c>
      <c r="N77" s="64">
        <f t="shared" si="9"/>
        <v>16055.350000000002</v>
      </c>
      <c r="O77" s="64"/>
    </row>
    <row r="78" spans="1:15">
      <c r="A78" s="12">
        <v>4092</v>
      </c>
      <c r="B78" s="15">
        <v>39386</v>
      </c>
      <c r="C78" s="12">
        <v>33</v>
      </c>
      <c r="D78" s="12">
        <v>2025</v>
      </c>
      <c r="E78" s="12" t="s">
        <v>5</v>
      </c>
      <c r="F78" s="12" t="s">
        <v>16</v>
      </c>
      <c r="G78" s="12">
        <v>1</v>
      </c>
      <c r="H78" s="12" t="s">
        <v>144</v>
      </c>
      <c r="I78" s="4">
        <v>204.45</v>
      </c>
      <c r="J78" s="4" t="s">
        <v>2</v>
      </c>
      <c r="K78" s="64">
        <v>3177</v>
      </c>
      <c r="L78" s="64">
        <f t="shared" si="7"/>
        <v>663437.75570999994</v>
      </c>
      <c r="M78" s="64">
        <f t="shared" si="8"/>
        <v>649537.64999999991</v>
      </c>
      <c r="N78" s="64">
        <f t="shared" si="9"/>
        <v>13900.10571</v>
      </c>
      <c r="O78" s="64"/>
    </row>
    <row r="79" spans="1:15">
      <c r="A79" s="12">
        <v>4092</v>
      </c>
      <c r="B79" s="15">
        <v>39384</v>
      </c>
      <c r="C79" s="12">
        <v>33</v>
      </c>
      <c r="D79" s="12">
        <v>2025</v>
      </c>
      <c r="E79" s="12" t="s">
        <v>5</v>
      </c>
      <c r="F79" s="12" t="s">
        <v>16</v>
      </c>
      <c r="G79" s="12">
        <v>1</v>
      </c>
      <c r="H79" s="12" t="s">
        <v>83</v>
      </c>
      <c r="I79" s="4">
        <v>250</v>
      </c>
      <c r="J79" s="4" t="s">
        <v>0</v>
      </c>
      <c r="K79" s="64">
        <v>3001</v>
      </c>
      <c r="L79" s="64">
        <f t="shared" si="7"/>
        <v>766305.35</v>
      </c>
      <c r="M79" s="64">
        <f t="shared" si="8"/>
        <v>750250</v>
      </c>
      <c r="N79" s="64">
        <f t="shared" si="9"/>
        <v>16055.350000000002</v>
      </c>
      <c r="O79" s="64"/>
    </row>
    <row r="80" spans="1:15">
      <c r="A80" s="12">
        <v>4092</v>
      </c>
      <c r="B80" s="15">
        <v>39385</v>
      </c>
      <c r="C80" s="12">
        <v>33</v>
      </c>
      <c r="D80" s="12">
        <v>2025</v>
      </c>
      <c r="E80" s="12" t="s">
        <v>5</v>
      </c>
      <c r="F80" s="12" t="s">
        <v>16</v>
      </c>
      <c r="G80" s="12">
        <v>1</v>
      </c>
      <c r="H80" s="12" t="s">
        <v>4</v>
      </c>
      <c r="I80" s="4">
        <v>80</v>
      </c>
      <c r="J80" s="4" t="s">
        <v>0</v>
      </c>
      <c r="K80" s="64">
        <v>2601</v>
      </c>
      <c r="L80" s="64">
        <f t="shared" si="7"/>
        <v>212532.91200000001</v>
      </c>
      <c r="M80" s="64">
        <f t="shared" si="8"/>
        <v>208080</v>
      </c>
      <c r="N80" s="64">
        <f t="shared" si="9"/>
        <v>4452.9120000000003</v>
      </c>
      <c r="O80" s="64"/>
    </row>
    <row r="81" spans="1:15">
      <c r="A81" s="12">
        <v>4085</v>
      </c>
      <c r="B81" s="15">
        <v>39297</v>
      </c>
      <c r="C81" s="12">
        <v>34</v>
      </c>
      <c r="D81" s="12">
        <v>2025</v>
      </c>
      <c r="E81" s="12" t="s">
        <v>5</v>
      </c>
      <c r="F81" s="12" t="s">
        <v>140</v>
      </c>
      <c r="G81" s="12">
        <v>1</v>
      </c>
      <c r="H81" s="12" t="s">
        <v>144</v>
      </c>
      <c r="I81" s="4">
        <v>250.2</v>
      </c>
      <c r="J81" s="4" t="s">
        <v>2</v>
      </c>
      <c r="K81" s="64">
        <v>3177</v>
      </c>
      <c r="L81" s="64">
        <f t="shared" si="7"/>
        <v>811895.94755999988</v>
      </c>
      <c r="M81" s="64">
        <f t="shared" si="8"/>
        <v>794885.39999999991</v>
      </c>
      <c r="N81" s="64">
        <f t="shared" si="9"/>
        <v>17010.547559999999</v>
      </c>
      <c r="O81" s="64"/>
    </row>
    <row r="82" spans="1:15">
      <c r="A82" s="12">
        <v>4087</v>
      </c>
      <c r="B82" s="15">
        <v>39322</v>
      </c>
      <c r="C82" s="12">
        <v>35</v>
      </c>
      <c r="D82" s="12">
        <v>2025</v>
      </c>
      <c r="E82" s="12" t="s">
        <v>5</v>
      </c>
      <c r="F82" s="12" t="s">
        <v>141</v>
      </c>
      <c r="G82" s="12">
        <v>1</v>
      </c>
      <c r="H82" s="12" t="s">
        <v>4</v>
      </c>
      <c r="I82" s="4">
        <v>80</v>
      </c>
      <c r="J82" s="4" t="s">
        <v>0</v>
      </c>
      <c r="K82" s="64">
        <v>2601</v>
      </c>
      <c r="L82" s="64">
        <f t="shared" si="7"/>
        <v>212532.91200000001</v>
      </c>
      <c r="M82" s="64">
        <f t="shared" si="8"/>
        <v>208080</v>
      </c>
      <c r="N82" s="64">
        <f t="shared" si="9"/>
        <v>4452.9120000000003</v>
      </c>
      <c r="O82" s="64"/>
    </row>
    <row r="83" spans="1:15">
      <c r="A83" s="12">
        <v>4087</v>
      </c>
      <c r="B83" s="15">
        <v>39329</v>
      </c>
      <c r="C83" s="12">
        <v>35</v>
      </c>
      <c r="D83" s="12">
        <v>2025</v>
      </c>
      <c r="E83" s="12" t="s">
        <v>5</v>
      </c>
      <c r="F83" s="12" t="s">
        <v>141</v>
      </c>
      <c r="G83" s="12">
        <v>1</v>
      </c>
      <c r="H83" s="12" t="s">
        <v>85</v>
      </c>
      <c r="I83" s="4">
        <v>80</v>
      </c>
      <c r="J83" s="4" t="s">
        <v>0</v>
      </c>
      <c r="K83" s="64">
        <v>3432</v>
      </c>
      <c r="L83" s="64">
        <f t="shared" si="7"/>
        <v>280435.58399999997</v>
      </c>
      <c r="M83" s="64">
        <f t="shared" si="8"/>
        <v>274560</v>
      </c>
      <c r="N83" s="64">
        <f t="shared" si="9"/>
        <v>5875.5840000000007</v>
      </c>
      <c r="O83" s="64"/>
    </row>
    <row r="84" spans="1:15">
      <c r="A84" s="12">
        <v>4347</v>
      </c>
      <c r="B84" s="15">
        <v>41521</v>
      </c>
      <c r="C84" s="12">
        <v>36</v>
      </c>
      <c r="D84" s="12">
        <v>2025</v>
      </c>
      <c r="E84" s="12" t="s">
        <v>5</v>
      </c>
      <c r="F84" s="12" t="s">
        <v>110</v>
      </c>
      <c r="G84" s="12">
        <v>1</v>
      </c>
      <c r="H84" s="12" t="s">
        <v>85</v>
      </c>
      <c r="I84" s="4">
        <v>80</v>
      </c>
      <c r="J84" s="4" t="s">
        <v>0</v>
      </c>
      <c r="K84" s="64">
        <v>3432</v>
      </c>
      <c r="L84" s="64">
        <f t="shared" si="7"/>
        <v>280435.58399999997</v>
      </c>
      <c r="M84" s="64">
        <f t="shared" si="8"/>
        <v>274560</v>
      </c>
      <c r="N84" s="64">
        <f t="shared" si="9"/>
        <v>5875.5840000000007</v>
      </c>
      <c r="O84" s="64"/>
    </row>
    <row r="85" spans="1:15">
      <c r="A85" s="12">
        <v>3068</v>
      </c>
      <c r="B85" s="15">
        <v>30688</v>
      </c>
      <c r="C85" s="12">
        <v>37</v>
      </c>
      <c r="D85" s="12">
        <v>2025</v>
      </c>
      <c r="E85" s="12" t="s">
        <v>5</v>
      </c>
      <c r="F85" s="12" t="s">
        <v>11</v>
      </c>
      <c r="G85" s="12">
        <v>1</v>
      </c>
      <c r="H85" s="12" t="s">
        <v>83</v>
      </c>
      <c r="I85" s="4">
        <v>130</v>
      </c>
      <c r="J85" s="4" t="s">
        <v>0</v>
      </c>
      <c r="K85" s="64">
        <v>3001</v>
      </c>
      <c r="L85" s="64">
        <f t="shared" si="7"/>
        <v>398478.78200000001</v>
      </c>
      <c r="M85" s="64">
        <f t="shared" si="8"/>
        <v>390130</v>
      </c>
      <c r="N85" s="64">
        <f t="shared" si="9"/>
        <v>8348.7820000000011</v>
      </c>
      <c r="O85" s="64"/>
    </row>
    <row r="86" spans="1:15">
      <c r="A86" s="12">
        <v>1954</v>
      </c>
      <c r="B86" s="15">
        <v>19246</v>
      </c>
      <c r="C86" s="12">
        <v>38</v>
      </c>
      <c r="D86" s="12">
        <v>2025</v>
      </c>
      <c r="E86" s="12" t="s">
        <v>5</v>
      </c>
      <c r="F86" s="12" t="s">
        <v>111</v>
      </c>
      <c r="G86" s="12">
        <v>1</v>
      </c>
      <c r="H86" s="12" t="s">
        <v>84</v>
      </c>
      <c r="I86" s="4">
        <v>133</v>
      </c>
      <c r="J86" s="4" t="s">
        <v>0</v>
      </c>
      <c r="K86" s="64">
        <v>2975</v>
      </c>
      <c r="L86" s="64">
        <f t="shared" si="7"/>
        <v>404142.44500000001</v>
      </c>
      <c r="M86" s="64">
        <f t="shared" si="8"/>
        <v>395675</v>
      </c>
      <c r="N86" s="64">
        <f t="shared" si="9"/>
        <v>8467.4450000000015</v>
      </c>
      <c r="O86" s="64"/>
    </row>
    <row r="87" spans="1:15">
      <c r="A87" s="12">
        <v>1954</v>
      </c>
      <c r="B87" s="15">
        <v>19247</v>
      </c>
      <c r="C87" s="12">
        <v>38</v>
      </c>
      <c r="D87" s="12">
        <v>2025</v>
      </c>
      <c r="E87" s="12" t="s">
        <v>5</v>
      </c>
      <c r="F87" s="12" t="s">
        <v>111</v>
      </c>
      <c r="G87" s="12">
        <v>1</v>
      </c>
      <c r="H87" s="12" t="s">
        <v>83</v>
      </c>
      <c r="I87" s="4">
        <v>100</v>
      </c>
      <c r="J87" s="4" t="s">
        <v>0</v>
      </c>
      <c r="K87" s="64">
        <v>3001</v>
      </c>
      <c r="L87" s="64">
        <f t="shared" si="7"/>
        <v>306522.14</v>
      </c>
      <c r="M87" s="64">
        <f t="shared" si="8"/>
        <v>300100</v>
      </c>
      <c r="N87" s="64">
        <f t="shared" si="9"/>
        <v>6422.14</v>
      </c>
      <c r="O87" s="64"/>
    </row>
    <row r="88" spans="1:15">
      <c r="A88" s="12">
        <v>1954</v>
      </c>
      <c r="B88" s="15">
        <v>19248</v>
      </c>
      <c r="C88" s="12">
        <v>38</v>
      </c>
      <c r="D88" s="12">
        <v>2025</v>
      </c>
      <c r="E88" s="12" t="s">
        <v>5</v>
      </c>
      <c r="F88" s="12" t="s">
        <v>111</v>
      </c>
      <c r="G88" s="12">
        <v>1</v>
      </c>
      <c r="H88" s="12" t="s">
        <v>4</v>
      </c>
      <c r="I88" s="4">
        <v>110</v>
      </c>
      <c r="J88" s="4" t="s">
        <v>0</v>
      </c>
      <c r="K88" s="64">
        <v>2601</v>
      </c>
      <c r="L88" s="64">
        <f t="shared" ref="L88:L134" si="10">M88+N88+O88</f>
        <v>292232.75400000002</v>
      </c>
      <c r="M88" s="64">
        <f t="shared" ref="M88:M134" si="11">K88*I88</f>
        <v>286110</v>
      </c>
      <c r="N88" s="64">
        <f t="shared" ref="N88:N152" si="12">M88*2.14%</f>
        <v>6122.7540000000008</v>
      </c>
      <c r="O88" s="64"/>
    </row>
    <row r="89" spans="1:15">
      <c r="A89" s="12">
        <v>1954</v>
      </c>
      <c r="B89" s="15">
        <v>19239</v>
      </c>
      <c r="C89" s="12">
        <v>38</v>
      </c>
      <c r="D89" s="12">
        <v>2025</v>
      </c>
      <c r="E89" s="12" t="s">
        <v>5</v>
      </c>
      <c r="F89" s="12" t="s">
        <v>111</v>
      </c>
      <c r="G89" s="12">
        <v>1</v>
      </c>
      <c r="H89" s="12" t="s">
        <v>85</v>
      </c>
      <c r="I89" s="4">
        <v>178</v>
      </c>
      <c r="J89" s="4" t="s">
        <v>0</v>
      </c>
      <c r="K89" s="64">
        <v>3432</v>
      </c>
      <c r="L89" s="64">
        <f t="shared" si="10"/>
        <v>623969.17440000002</v>
      </c>
      <c r="M89" s="64">
        <f t="shared" si="11"/>
        <v>610896</v>
      </c>
      <c r="N89" s="64">
        <f t="shared" si="12"/>
        <v>13073.174400000002</v>
      </c>
      <c r="O89" s="64"/>
    </row>
    <row r="90" spans="1:15">
      <c r="A90" s="12">
        <v>1954</v>
      </c>
      <c r="B90" s="15">
        <v>19240</v>
      </c>
      <c r="C90" s="12">
        <v>38</v>
      </c>
      <c r="D90" s="12">
        <v>2025</v>
      </c>
      <c r="E90" s="12" t="s">
        <v>5</v>
      </c>
      <c r="F90" s="12" t="s">
        <v>111</v>
      </c>
      <c r="G90" s="12">
        <v>1</v>
      </c>
      <c r="H90" s="12" t="s">
        <v>1</v>
      </c>
      <c r="I90" s="4">
        <v>355.8</v>
      </c>
      <c r="J90" s="4" t="s">
        <v>2</v>
      </c>
      <c r="K90" s="64">
        <v>2047</v>
      </c>
      <c r="L90" s="64">
        <f t="shared" si="10"/>
        <v>743908.70363999996</v>
      </c>
      <c r="M90" s="64">
        <f t="shared" si="11"/>
        <v>728322.6</v>
      </c>
      <c r="N90" s="64">
        <f t="shared" si="12"/>
        <v>15586.103640000001</v>
      </c>
      <c r="O90" s="64"/>
    </row>
    <row r="91" spans="1:15">
      <c r="A91" s="12">
        <v>1986</v>
      </c>
      <c r="B91" s="15">
        <v>19625</v>
      </c>
      <c r="C91" s="12">
        <v>39</v>
      </c>
      <c r="D91" s="12">
        <v>2025</v>
      </c>
      <c r="E91" s="12" t="s">
        <v>5</v>
      </c>
      <c r="F91" s="12" t="s">
        <v>112</v>
      </c>
      <c r="G91" s="12">
        <v>1</v>
      </c>
      <c r="H91" s="12" t="s">
        <v>83</v>
      </c>
      <c r="I91" s="4">
        <v>99</v>
      </c>
      <c r="J91" s="4" t="s">
        <v>0</v>
      </c>
      <c r="K91" s="64">
        <v>3001</v>
      </c>
      <c r="L91" s="64">
        <f t="shared" si="10"/>
        <v>303456.91859999998</v>
      </c>
      <c r="M91" s="64">
        <f t="shared" si="11"/>
        <v>297099</v>
      </c>
      <c r="N91" s="64">
        <f t="shared" si="12"/>
        <v>6357.9186000000009</v>
      </c>
      <c r="O91" s="64"/>
    </row>
    <row r="92" spans="1:15">
      <c r="A92" s="12">
        <v>1986</v>
      </c>
      <c r="B92" s="15">
        <v>19626</v>
      </c>
      <c r="C92" s="12">
        <v>39</v>
      </c>
      <c r="D92" s="12">
        <v>2025</v>
      </c>
      <c r="E92" s="12" t="s">
        <v>5</v>
      </c>
      <c r="F92" s="12" t="s">
        <v>112</v>
      </c>
      <c r="G92" s="12">
        <v>1</v>
      </c>
      <c r="H92" s="12" t="s">
        <v>4</v>
      </c>
      <c r="I92" s="4">
        <v>132</v>
      </c>
      <c r="J92" s="4" t="s">
        <v>0</v>
      </c>
      <c r="K92" s="64">
        <v>2601</v>
      </c>
      <c r="L92" s="64">
        <f t="shared" si="10"/>
        <v>350679.30479999998</v>
      </c>
      <c r="M92" s="64">
        <f t="shared" si="11"/>
        <v>343332</v>
      </c>
      <c r="N92" s="64">
        <f t="shared" si="12"/>
        <v>7347.3048000000008</v>
      </c>
      <c r="O92" s="64"/>
    </row>
    <row r="93" spans="1:15">
      <c r="A93" s="12">
        <v>1986</v>
      </c>
      <c r="B93" s="15">
        <v>19627</v>
      </c>
      <c r="C93" s="12">
        <v>39</v>
      </c>
      <c r="D93" s="12">
        <v>2025</v>
      </c>
      <c r="E93" s="12" t="s">
        <v>5</v>
      </c>
      <c r="F93" s="12" t="s">
        <v>112</v>
      </c>
      <c r="G93" s="12">
        <v>1</v>
      </c>
      <c r="H93" s="12" t="s">
        <v>1</v>
      </c>
      <c r="I93" s="4">
        <v>366</v>
      </c>
      <c r="J93" s="4" t="s">
        <v>2</v>
      </c>
      <c r="K93" s="64">
        <v>2047</v>
      </c>
      <c r="L93" s="64">
        <f t="shared" si="10"/>
        <v>765234.92280000006</v>
      </c>
      <c r="M93" s="64">
        <f t="shared" si="11"/>
        <v>749202</v>
      </c>
      <c r="N93" s="64">
        <f t="shared" si="12"/>
        <v>16032.922800000002</v>
      </c>
      <c r="O93" s="64"/>
    </row>
    <row r="94" spans="1:15">
      <c r="A94" s="12">
        <v>2414</v>
      </c>
      <c r="B94" s="15">
        <v>24383</v>
      </c>
      <c r="C94" s="12">
        <v>40</v>
      </c>
      <c r="D94" s="12">
        <v>2025</v>
      </c>
      <c r="E94" s="12" t="s">
        <v>5</v>
      </c>
      <c r="F94" s="12" t="s">
        <v>113</v>
      </c>
      <c r="G94" s="12">
        <v>1</v>
      </c>
      <c r="H94" s="12" t="s">
        <v>83</v>
      </c>
      <c r="I94" s="4">
        <v>157</v>
      </c>
      <c r="J94" s="4" t="s">
        <v>0</v>
      </c>
      <c r="K94" s="64">
        <v>3001</v>
      </c>
      <c r="L94" s="64">
        <f t="shared" si="10"/>
        <v>481239.7598</v>
      </c>
      <c r="M94" s="64">
        <f t="shared" si="11"/>
        <v>471157</v>
      </c>
      <c r="N94" s="64">
        <f t="shared" si="12"/>
        <v>10082.759800000002</v>
      </c>
      <c r="O94" s="64"/>
    </row>
    <row r="95" spans="1:15">
      <c r="A95" s="12">
        <v>3746</v>
      </c>
      <c r="B95" s="15">
        <v>36690</v>
      </c>
      <c r="C95" s="12">
        <v>41</v>
      </c>
      <c r="D95" s="12">
        <v>2025</v>
      </c>
      <c r="E95" s="12" t="s">
        <v>5</v>
      </c>
      <c r="F95" s="12" t="s">
        <v>114</v>
      </c>
      <c r="G95" s="12">
        <v>1</v>
      </c>
      <c r="H95" s="12" t="s">
        <v>4</v>
      </c>
      <c r="I95" s="4">
        <v>136</v>
      </c>
      <c r="J95" s="4" t="s">
        <v>0</v>
      </c>
      <c r="K95" s="64">
        <v>2601</v>
      </c>
      <c r="L95" s="64">
        <f t="shared" si="10"/>
        <v>361305.95039999997</v>
      </c>
      <c r="M95" s="64">
        <f t="shared" si="11"/>
        <v>353736</v>
      </c>
      <c r="N95" s="64">
        <f t="shared" si="12"/>
        <v>7569.9504000000006</v>
      </c>
      <c r="O95" s="64"/>
    </row>
    <row r="96" spans="1:15">
      <c r="A96" s="12">
        <v>3746</v>
      </c>
      <c r="B96" s="15">
        <v>36688</v>
      </c>
      <c r="C96" s="12">
        <v>41</v>
      </c>
      <c r="D96" s="12">
        <v>2025</v>
      </c>
      <c r="E96" s="12" t="s">
        <v>5</v>
      </c>
      <c r="F96" s="12" t="s">
        <v>114</v>
      </c>
      <c r="G96" s="12">
        <v>1</v>
      </c>
      <c r="H96" s="12" t="s">
        <v>84</v>
      </c>
      <c r="I96" s="4">
        <v>133</v>
      </c>
      <c r="J96" s="4" t="s">
        <v>0</v>
      </c>
      <c r="K96" s="64">
        <v>2975</v>
      </c>
      <c r="L96" s="64">
        <f t="shared" si="10"/>
        <v>404142.44500000001</v>
      </c>
      <c r="M96" s="64">
        <f t="shared" si="11"/>
        <v>395675</v>
      </c>
      <c r="N96" s="64">
        <f t="shared" si="12"/>
        <v>8467.4450000000015</v>
      </c>
      <c r="O96" s="64"/>
    </row>
    <row r="97" spans="1:15">
      <c r="A97" s="12">
        <v>3746</v>
      </c>
      <c r="B97" s="15">
        <v>36691</v>
      </c>
      <c r="C97" s="12">
        <v>41</v>
      </c>
      <c r="D97" s="12">
        <v>2025</v>
      </c>
      <c r="E97" s="12" t="s">
        <v>5</v>
      </c>
      <c r="F97" s="12" t="s">
        <v>114</v>
      </c>
      <c r="G97" s="12">
        <v>1</v>
      </c>
      <c r="H97" s="12" t="s">
        <v>1</v>
      </c>
      <c r="I97" s="4">
        <v>411.7</v>
      </c>
      <c r="J97" s="4" t="s">
        <v>2</v>
      </c>
      <c r="K97" s="64">
        <v>2047</v>
      </c>
      <c r="L97" s="64">
        <f t="shared" si="10"/>
        <v>860784.74786</v>
      </c>
      <c r="M97" s="64">
        <f t="shared" si="11"/>
        <v>842749.9</v>
      </c>
      <c r="N97" s="64">
        <f t="shared" si="12"/>
        <v>18034.847860000002</v>
      </c>
      <c r="O97" s="64"/>
    </row>
    <row r="98" spans="1:15">
      <c r="A98" s="12">
        <v>3746</v>
      </c>
      <c r="B98" s="15">
        <v>36681</v>
      </c>
      <c r="C98" s="12">
        <v>41</v>
      </c>
      <c r="D98" s="12">
        <v>2025</v>
      </c>
      <c r="E98" s="12" t="s">
        <v>5</v>
      </c>
      <c r="F98" s="12" t="s">
        <v>114</v>
      </c>
      <c r="G98" s="12">
        <v>1</v>
      </c>
      <c r="H98" s="12" t="s">
        <v>3</v>
      </c>
      <c r="I98" s="4">
        <v>347</v>
      </c>
      <c r="J98" s="4" t="s">
        <v>2</v>
      </c>
      <c r="K98" s="64">
        <v>5171</v>
      </c>
      <c r="L98" s="64">
        <f t="shared" si="10"/>
        <v>1832735.8118</v>
      </c>
      <c r="M98" s="64">
        <f t="shared" si="11"/>
        <v>1794337</v>
      </c>
      <c r="N98" s="64">
        <f t="shared" si="12"/>
        <v>38398.811800000003</v>
      </c>
      <c r="O98" s="64"/>
    </row>
    <row r="99" spans="1:15">
      <c r="A99" s="12">
        <v>3769</v>
      </c>
      <c r="B99" s="15">
        <v>36879</v>
      </c>
      <c r="C99" s="12">
        <v>42</v>
      </c>
      <c r="D99" s="12">
        <v>2025</v>
      </c>
      <c r="E99" s="12" t="s">
        <v>5</v>
      </c>
      <c r="F99" s="12" t="s">
        <v>115</v>
      </c>
      <c r="G99" s="12">
        <v>1</v>
      </c>
      <c r="H99" s="12" t="s">
        <v>84</v>
      </c>
      <c r="I99" s="4">
        <v>158</v>
      </c>
      <c r="J99" s="4" t="s">
        <v>0</v>
      </c>
      <c r="K99" s="64">
        <v>2975</v>
      </c>
      <c r="L99" s="64">
        <f t="shared" si="10"/>
        <v>480109.07</v>
      </c>
      <c r="M99" s="64">
        <f t="shared" si="11"/>
        <v>470050</v>
      </c>
      <c r="N99" s="64">
        <f t="shared" si="12"/>
        <v>10059.070000000002</v>
      </c>
      <c r="O99" s="64"/>
    </row>
    <row r="100" spans="1:15">
      <c r="A100" s="12">
        <v>3769</v>
      </c>
      <c r="B100" s="15">
        <v>36873</v>
      </c>
      <c r="C100" s="12">
        <v>42</v>
      </c>
      <c r="D100" s="12">
        <v>2025</v>
      </c>
      <c r="E100" s="12" t="s">
        <v>5</v>
      </c>
      <c r="F100" s="12" t="s">
        <v>115</v>
      </c>
      <c r="G100" s="12">
        <v>1</v>
      </c>
      <c r="H100" s="12" t="s">
        <v>4</v>
      </c>
      <c r="I100" s="4">
        <v>136</v>
      </c>
      <c r="J100" s="4" t="s">
        <v>0</v>
      </c>
      <c r="K100" s="64">
        <v>2601</v>
      </c>
      <c r="L100" s="64">
        <f t="shared" si="10"/>
        <v>361305.95039999997</v>
      </c>
      <c r="M100" s="64">
        <f t="shared" si="11"/>
        <v>353736</v>
      </c>
      <c r="N100" s="64">
        <f t="shared" si="12"/>
        <v>7569.9504000000006</v>
      </c>
      <c r="O100" s="64"/>
    </row>
    <row r="101" spans="1:15">
      <c r="A101" s="12">
        <v>3769</v>
      </c>
      <c r="B101" s="15">
        <v>36877</v>
      </c>
      <c r="C101" s="12">
        <v>42</v>
      </c>
      <c r="D101" s="12">
        <v>2025</v>
      </c>
      <c r="E101" s="12" t="s">
        <v>5</v>
      </c>
      <c r="F101" s="12" t="s">
        <v>115</v>
      </c>
      <c r="G101" s="12">
        <v>1</v>
      </c>
      <c r="H101" s="12" t="s">
        <v>1</v>
      </c>
      <c r="I101" s="4">
        <v>588.20000000000005</v>
      </c>
      <c r="J101" s="4" t="s">
        <v>2</v>
      </c>
      <c r="K101" s="64">
        <v>2047</v>
      </c>
      <c r="L101" s="64">
        <f t="shared" si="10"/>
        <v>1229811.9715600002</v>
      </c>
      <c r="M101" s="64">
        <f t="shared" si="11"/>
        <v>1204045.4000000001</v>
      </c>
      <c r="N101" s="64">
        <f t="shared" si="12"/>
        <v>25766.571560000008</v>
      </c>
      <c r="O101" s="64"/>
    </row>
    <row r="102" spans="1:15">
      <c r="A102" s="12">
        <v>3787</v>
      </c>
      <c r="B102" s="15">
        <v>36963</v>
      </c>
      <c r="C102" s="12">
        <v>43</v>
      </c>
      <c r="D102" s="12">
        <v>2025</v>
      </c>
      <c r="E102" s="12" t="s">
        <v>5</v>
      </c>
      <c r="F102" s="12" t="s">
        <v>116</v>
      </c>
      <c r="G102" s="12">
        <v>1</v>
      </c>
      <c r="H102" s="12" t="s">
        <v>83</v>
      </c>
      <c r="I102" s="4">
        <v>101</v>
      </c>
      <c r="J102" s="4" t="s">
        <v>0</v>
      </c>
      <c r="K102" s="64">
        <v>3001</v>
      </c>
      <c r="L102" s="64">
        <f t="shared" si="10"/>
        <v>309587.36139999999</v>
      </c>
      <c r="M102" s="64">
        <f t="shared" si="11"/>
        <v>303101</v>
      </c>
      <c r="N102" s="64">
        <f t="shared" si="12"/>
        <v>6486.3614000000007</v>
      </c>
      <c r="O102" s="64"/>
    </row>
    <row r="103" spans="1:15">
      <c r="A103" s="12">
        <v>3787</v>
      </c>
      <c r="B103" s="15">
        <v>36965</v>
      </c>
      <c r="C103" s="12">
        <v>43</v>
      </c>
      <c r="D103" s="12">
        <v>2025</v>
      </c>
      <c r="E103" s="12" t="s">
        <v>5</v>
      </c>
      <c r="F103" s="12" t="s">
        <v>116</v>
      </c>
      <c r="G103" s="12">
        <v>1</v>
      </c>
      <c r="H103" s="12" t="s">
        <v>3</v>
      </c>
      <c r="I103" s="4">
        <v>338</v>
      </c>
      <c r="J103" s="4" t="s">
        <v>2</v>
      </c>
      <c r="K103" s="64">
        <v>5171</v>
      </c>
      <c r="L103" s="64">
        <f t="shared" si="10"/>
        <v>1785200.8772</v>
      </c>
      <c r="M103" s="64">
        <f t="shared" si="11"/>
        <v>1747798</v>
      </c>
      <c r="N103" s="64">
        <f t="shared" si="12"/>
        <v>37402.877200000003</v>
      </c>
      <c r="O103" s="64"/>
    </row>
    <row r="104" spans="1:15">
      <c r="A104" s="12">
        <v>3787</v>
      </c>
      <c r="B104" s="15">
        <v>36964</v>
      </c>
      <c r="C104" s="12">
        <v>43</v>
      </c>
      <c r="D104" s="12">
        <v>2025</v>
      </c>
      <c r="E104" s="12" t="s">
        <v>5</v>
      </c>
      <c r="F104" s="12" t="s">
        <v>116</v>
      </c>
      <c r="G104" s="12">
        <v>1</v>
      </c>
      <c r="H104" s="12" t="s">
        <v>4</v>
      </c>
      <c r="I104" s="4">
        <v>116</v>
      </c>
      <c r="J104" s="4" t="s">
        <v>0</v>
      </c>
      <c r="K104" s="64">
        <v>2601</v>
      </c>
      <c r="L104" s="64">
        <f t="shared" si="10"/>
        <v>308172.72240000003</v>
      </c>
      <c r="M104" s="64">
        <f t="shared" si="11"/>
        <v>301716</v>
      </c>
      <c r="N104" s="64">
        <f t="shared" si="12"/>
        <v>6456.7224000000006</v>
      </c>
      <c r="O104" s="64"/>
    </row>
    <row r="105" spans="1:15">
      <c r="A105" s="12">
        <v>3787</v>
      </c>
      <c r="B105" s="15">
        <v>36967</v>
      </c>
      <c r="C105" s="12">
        <v>43</v>
      </c>
      <c r="D105" s="12">
        <v>2025</v>
      </c>
      <c r="E105" s="12" t="s">
        <v>5</v>
      </c>
      <c r="F105" s="12" t="s">
        <v>116</v>
      </c>
      <c r="G105" s="12">
        <v>1</v>
      </c>
      <c r="H105" s="12" t="s">
        <v>1</v>
      </c>
      <c r="I105" s="4">
        <v>436.5</v>
      </c>
      <c r="J105" s="4" t="s">
        <v>2</v>
      </c>
      <c r="K105" s="64">
        <v>2047</v>
      </c>
      <c r="L105" s="64">
        <f t="shared" si="10"/>
        <v>912636.7317</v>
      </c>
      <c r="M105" s="64">
        <f t="shared" si="11"/>
        <v>893515.5</v>
      </c>
      <c r="N105" s="64">
        <f t="shared" si="12"/>
        <v>19121.231700000004</v>
      </c>
      <c r="O105" s="64"/>
    </row>
    <row r="106" spans="1:15">
      <c r="A106" s="12">
        <v>3499</v>
      </c>
      <c r="B106" s="15">
        <v>34575</v>
      </c>
      <c r="C106" s="12">
        <v>44</v>
      </c>
      <c r="D106" s="12">
        <v>2025</v>
      </c>
      <c r="E106" s="12" t="s">
        <v>5</v>
      </c>
      <c r="F106" s="12" t="s">
        <v>98</v>
      </c>
      <c r="G106" s="12">
        <v>1</v>
      </c>
      <c r="H106" s="12" t="s">
        <v>83</v>
      </c>
      <c r="I106" s="4">
        <v>205</v>
      </c>
      <c r="J106" s="4" t="s">
        <v>0</v>
      </c>
      <c r="K106" s="64">
        <v>3001</v>
      </c>
      <c r="L106" s="64">
        <f t="shared" si="10"/>
        <v>628370.38699999999</v>
      </c>
      <c r="M106" s="64">
        <f t="shared" si="11"/>
        <v>615205</v>
      </c>
      <c r="N106" s="64">
        <f t="shared" si="12"/>
        <v>13165.387000000001</v>
      </c>
      <c r="O106" s="64"/>
    </row>
    <row r="107" spans="1:15">
      <c r="A107" s="12">
        <v>3499</v>
      </c>
      <c r="B107" s="15">
        <v>34574</v>
      </c>
      <c r="C107" s="12">
        <v>44</v>
      </c>
      <c r="D107" s="12">
        <v>2025</v>
      </c>
      <c r="E107" s="12" t="s">
        <v>5</v>
      </c>
      <c r="F107" s="12" t="s">
        <v>98</v>
      </c>
      <c r="G107" s="12">
        <v>1</v>
      </c>
      <c r="H107" s="12" t="s">
        <v>84</v>
      </c>
      <c r="I107" s="4">
        <v>80</v>
      </c>
      <c r="J107" s="4" t="s">
        <v>0</v>
      </c>
      <c r="K107" s="64">
        <v>2975</v>
      </c>
      <c r="L107" s="64">
        <f t="shared" si="10"/>
        <v>243093.2</v>
      </c>
      <c r="M107" s="64">
        <f t="shared" si="11"/>
        <v>238000</v>
      </c>
      <c r="N107" s="64">
        <f t="shared" si="12"/>
        <v>5093.2000000000007</v>
      </c>
      <c r="O107" s="64"/>
    </row>
    <row r="108" spans="1:15">
      <c r="A108" s="12">
        <v>3499</v>
      </c>
      <c r="B108" s="15">
        <v>34576</v>
      </c>
      <c r="C108" s="12">
        <v>44</v>
      </c>
      <c r="D108" s="12">
        <v>2025</v>
      </c>
      <c r="E108" s="12" t="s">
        <v>5</v>
      </c>
      <c r="F108" s="12" t="s">
        <v>98</v>
      </c>
      <c r="G108" s="12">
        <v>1</v>
      </c>
      <c r="H108" s="12" t="s">
        <v>86</v>
      </c>
      <c r="I108" s="4">
        <v>200</v>
      </c>
      <c r="J108" s="4" t="s">
        <v>0</v>
      </c>
      <c r="K108" s="64">
        <v>1701</v>
      </c>
      <c r="L108" s="64">
        <f t="shared" si="10"/>
        <v>347480.28</v>
      </c>
      <c r="M108" s="64">
        <f t="shared" si="11"/>
        <v>340200</v>
      </c>
      <c r="N108" s="64">
        <f t="shared" si="12"/>
        <v>7280.2800000000007</v>
      </c>
      <c r="O108" s="64"/>
    </row>
    <row r="109" spans="1:15">
      <c r="A109" s="12">
        <v>3499</v>
      </c>
      <c r="B109" s="15">
        <v>34583</v>
      </c>
      <c r="C109" s="12">
        <v>44</v>
      </c>
      <c r="D109" s="12">
        <v>2025</v>
      </c>
      <c r="E109" s="12" t="s">
        <v>5</v>
      </c>
      <c r="F109" s="12" t="s">
        <v>98</v>
      </c>
      <c r="G109" s="12">
        <v>1</v>
      </c>
      <c r="H109" s="12" t="s">
        <v>4</v>
      </c>
      <c r="I109" s="4">
        <v>180</v>
      </c>
      <c r="J109" s="4" t="s">
        <v>0</v>
      </c>
      <c r="K109" s="64">
        <v>2601</v>
      </c>
      <c r="L109" s="64">
        <f t="shared" si="10"/>
        <v>478199.05200000003</v>
      </c>
      <c r="M109" s="64">
        <f t="shared" si="11"/>
        <v>468180</v>
      </c>
      <c r="N109" s="64">
        <f t="shared" si="12"/>
        <v>10019.052000000001</v>
      </c>
      <c r="O109" s="64"/>
    </row>
    <row r="110" spans="1:15">
      <c r="A110" s="12">
        <v>1587</v>
      </c>
      <c r="B110" s="15">
        <v>15553</v>
      </c>
      <c r="C110" s="12">
        <v>45</v>
      </c>
      <c r="D110" s="12">
        <v>2025</v>
      </c>
      <c r="E110" s="12" t="s">
        <v>5</v>
      </c>
      <c r="F110" s="12" t="s">
        <v>104</v>
      </c>
      <c r="G110" s="12">
        <v>1</v>
      </c>
      <c r="H110" s="12" t="s">
        <v>83</v>
      </c>
      <c r="I110" s="4">
        <v>129</v>
      </c>
      <c r="J110" s="4" t="s">
        <v>0</v>
      </c>
      <c r="K110" s="64">
        <v>3001</v>
      </c>
      <c r="L110" s="64">
        <f t="shared" si="10"/>
        <v>395413.56060000003</v>
      </c>
      <c r="M110" s="64">
        <f t="shared" si="11"/>
        <v>387129</v>
      </c>
      <c r="N110" s="64">
        <f t="shared" si="12"/>
        <v>8284.5606000000007</v>
      </c>
      <c r="O110" s="64"/>
    </row>
    <row r="111" spans="1:15">
      <c r="A111" s="12">
        <v>1609</v>
      </c>
      <c r="B111" s="15">
        <v>15808</v>
      </c>
      <c r="C111" s="12">
        <v>46</v>
      </c>
      <c r="D111" s="12">
        <v>2025</v>
      </c>
      <c r="E111" s="12" t="s">
        <v>5</v>
      </c>
      <c r="F111" s="12" t="s">
        <v>10</v>
      </c>
      <c r="G111" s="12">
        <v>1</v>
      </c>
      <c r="H111" s="12" t="s">
        <v>83</v>
      </c>
      <c r="I111" s="4">
        <v>170</v>
      </c>
      <c r="J111" s="4" t="s">
        <v>0</v>
      </c>
      <c r="K111" s="64">
        <v>3001</v>
      </c>
      <c r="L111" s="64">
        <f t="shared" si="10"/>
        <v>521087.63799999998</v>
      </c>
      <c r="M111" s="64">
        <f t="shared" si="11"/>
        <v>510170</v>
      </c>
      <c r="N111" s="64">
        <f t="shared" si="12"/>
        <v>10917.638000000001</v>
      </c>
      <c r="O111" s="64"/>
    </row>
    <row r="112" spans="1:15">
      <c r="A112" s="12">
        <v>1709</v>
      </c>
      <c r="B112" s="15">
        <v>16865</v>
      </c>
      <c r="C112" s="12">
        <v>47</v>
      </c>
      <c r="D112" s="12">
        <v>2025</v>
      </c>
      <c r="E112" s="12" t="s">
        <v>5</v>
      </c>
      <c r="F112" s="12" t="s">
        <v>103</v>
      </c>
      <c r="G112" s="12">
        <v>1</v>
      </c>
      <c r="H112" s="12" t="s">
        <v>1</v>
      </c>
      <c r="I112" s="4">
        <v>694</v>
      </c>
      <c r="J112" s="4" t="s">
        <v>2</v>
      </c>
      <c r="K112" s="64">
        <v>4017</v>
      </c>
      <c r="L112" s="64">
        <f t="shared" si="10"/>
        <v>2847456.8772</v>
      </c>
      <c r="M112" s="64">
        <f t="shared" si="11"/>
        <v>2787798</v>
      </c>
      <c r="N112" s="64">
        <f t="shared" si="12"/>
        <v>59658.87720000001</v>
      </c>
      <c r="O112" s="64"/>
    </row>
    <row r="113" spans="1:15">
      <c r="A113" s="12">
        <v>1301</v>
      </c>
      <c r="B113" s="15">
        <v>12270</v>
      </c>
      <c r="C113" s="12">
        <v>48</v>
      </c>
      <c r="D113" s="12">
        <v>2025</v>
      </c>
      <c r="E113" s="12" t="s">
        <v>5</v>
      </c>
      <c r="F113" s="12" t="s">
        <v>117</v>
      </c>
      <c r="G113" s="12">
        <v>1</v>
      </c>
      <c r="H113" s="12" t="s">
        <v>144</v>
      </c>
      <c r="I113" s="4">
        <v>178</v>
      </c>
      <c r="J113" s="4" t="s">
        <v>2</v>
      </c>
      <c r="K113" s="64">
        <v>3177</v>
      </c>
      <c r="L113" s="64">
        <f t="shared" si="10"/>
        <v>577607.8284</v>
      </c>
      <c r="M113" s="64">
        <f t="shared" si="11"/>
        <v>565506</v>
      </c>
      <c r="N113" s="64">
        <f t="shared" si="12"/>
        <v>12101.828400000002</v>
      </c>
      <c r="O113" s="64"/>
    </row>
    <row r="114" spans="1:15">
      <c r="A114" s="12">
        <v>1317</v>
      </c>
      <c r="B114" s="15">
        <v>12473</v>
      </c>
      <c r="C114" s="12">
        <v>49</v>
      </c>
      <c r="D114" s="12">
        <v>2025</v>
      </c>
      <c r="E114" s="12" t="s">
        <v>5</v>
      </c>
      <c r="F114" s="12" t="s">
        <v>6</v>
      </c>
      <c r="G114" s="12">
        <v>1</v>
      </c>
      <c r="H114" s="12" t="s">
        <v>83</v>
      </c>
      <c r="I114" s="4">
        <v>120</v>
      </c>
      <c r="J114" s="4" t="s">
        <v>0</v>
      </c>
      <c r="K114" s="64">
        <v>3001</v>
      </c>
      <c r="L114" s="64">
        <f t="shared" si="10"/>
        <v>367826.56800000003</v>
      </c>
      <c r="M114" s="64">
        <f t="shared" si="11"/>
        <v>360120</v>
      </c>
      <c r="N114" s="64">
        <f t="shared" si="12"/>
        <v>7706.5680000000011</v>
      </c>
      <c r="O114" s="64"/>
    </row>
    <row r="115" spans="1:15">
      <c r="A115" s="12">
        <v>1317</v>
      </c>
      <c r="B115" s="15">
        <v>12474</v>
      </c>
      <c r="C115" s="12">
        <v>49</v>
      </c>
      <c r="D115" s="12">
        <v>2025</v>
      </c>
      <c r="E115" s="12" t="s">
        <v>5</v>
      </c>
      <c r="F115" s="12" t="s">
        <v>6</v>
      </c>
      <c r="G115" s="12">
        <v>1</v>
      </c>
      <c r="H115" s="12" t="s">
        <v>4</v>
      </c>
      <c r="I115" s="4">
        <v>126</v>
      </c>
      <c r="J115" s="4" t="s">
        <v>0</v>
      </c>
      <c r="K115" s="64">
        <v>2601</v>
      </c>
      <c r="L115" s="64">
        <v>334739.33640000003</v>
      </c>
      <c r="M115" s="64">
        <v>327726</v>
      </c>
      <c r="N115" s="64">
        <v>7013.336400000001</v>
      </c>
      <c r="O115" s="64"/>
    </row>
    <row r="116" spans="1:15">
      <c r="A116" s="12">
        <v>1499</v>
      </c>
      <c r="B116" s="15">
        <v>14535</v>
      </c>
      <c r="C116" s="12">
        <v>50</v>
      </c>
      <c r="D116" s="12">
        <v>2025</v>
      </c>
      <c r="E116" s="12" t="s">
        <v>5</v>
      </c>
      <c r="F116" s="12" t="s">
        <v>95</v>
      </c>
      <c r="G116" s="12">
        <v>1</v>
      </c>
      <c r="H116" s="12" t="s">
        <v>4</v>
      </c>
      <c r="I116" s="4">
        <v>136.19999999999999</v>
      </c>
      <c r="J116" s="4" t="s">
        <v>0</v>
      </c>
      <c r="K116" s="64">
        <v>2601</v>
      </c>
      <c r="L116" s="64">
        <v>361837.28267999995</v>
      </c>
      <c r="M116" s="64">
        <v>354256.19999999995</v>
      </c>
      <c r="N116" s="64">
        <v>7581.0826799999995</v>
      </c>
      <c r="O116" s="64"/>
    </row>
    <row r="117" spans="1:15">
      <c r="A117" s="12">
        <v>1505</v>
      </c>
      <c r="B117" s="15">
        <v>14611</v>
      </c>
      <c r="C117" s="12">
        <v>51</v>
      </c>
      <c r="D117" s="12">
        <v>2025</v>
      </c>
      <c r="E117" s="12" t="s">
        <v>5</v>
      </c>
      <c r="F117" s="12" t="s">
        <v>7</v>
      </c>
      <c r="G117" s="12">
        <v>1</v>
      </c>
      <c r="H117" s="12" t="s">
        <v>83</v>
      </c>
      <c r="I117" s="4">
        <v>128</v>
      </c>
      <c r="J117" s="4" t="s">
        <v>0</v>
      </c>
      <c r="K117" s="64">
        <v>3001</v>
      </c>
      <c r="L117" s="64">
        <f t="shared" si="10"/>
        <v>392348.33919999999</v>
      </c>
      <c r="M117" s="64">
        <f t="shared" si="11"/>
        <v>384128</v>
      </c>
      <c r="N117" s="64">
        <f t="shared" si="12"/>
        <v>8220.3392000000003</v>
      </c>
      <c r="O117" s="64"/>
    </row>
    <row r="118" spans="1:15">
      <c r="A118" s="12">
        <v>1546</v>
      </c>
      <c r="B118" s="15">
        <v>15088</v>
      </c>
      <c r="C118" s="12">
        <v>52</v>
      </c>
      <c r="D118" s="12">
        <v>2025</v>
      </c>
      <c r="E118" s="12" t="s">
        <v>5</v>
      </c>
      <c r="F118" s="12" t="s">
        <v>8</v>
      </c>
      <c r="G118" s="12">
        <v>1</v>
      </c>
      <c r="H118" s="12" t="s">
        <v>83</v>
      </c>
      <c r="I118" s="4">
        <v>128</v>
      </c>
      <c r="J118" s="4" t="s">
        <v>0</v>
      </c>
      <c r="K118" s="64">
        <v>3001</v>
      </c>
      <c r="L118" s="64">
        <f t="shared" si="10"/>
        <v>392348.33919999999</v>
      </c>
      <c r="M118" s="64">
        <f t="shared" si="11"/>
        <v>384128</v>
      </c>
      <c r="N118" s="64">
        <f t="shared" si="12"/>
        <v>8220.3392000000003</v>
      </c>
      <c r="O118" s="64"/>
    </row>
    <row r="119" spans="1:15">
      <c r="A119" s="12">
        <v>1560</v>
      </c>
      <c r="B119" s="15">
        <v>15243</v>
      </c>
      <c r="C119" s="12">
        <v>53</v>
      </c>
      <c r="D119" s="12">
        <v>2025</v>
      </c>
      <c r="E119" s="12" t="s">
        <v>5</v>
      </c>
      <c r="F119" s="12" t="s">
        <v>9</v>
      </c>
      <c r="G119" s="12">
        <v>1</v>
      </c>
      <c r="H119" s="12" t="s">
        <v>83</v>
      </c>
      <c r="I119" s="4">
        <v>118</v>
      </c>
      <c r="J119" s="4" t="s">
        <v>0</v>
      </c>
      <c r="K119" s="64">
        <v>3001</v>
      </c>
      <c r="L119" s="64">
        <f t="shared" si="10"/>
        <v>361696.12520000001</v>
      </c>
      <c r="M119" s="64">
        <f t="shared" si="11"/>
        <v>354118</v>
      </c>
      <c r="N119" s="64">
        <f t="shared" si="12"/>
        <v>7578.1252000000004</v>
      </c>
      <c r="O119" s="64"/>
    </row>
    <row r="120" spans="1:15">
      <c r="A120" s="12">
        <v>6101</v>
      </c>
      <c r="B120" s="15">
        <v>60109</v>
      </c>
      <c r="C120" s="12">
        <v>54</v>
      </c>
      <c r="D120" s="12">
        <v>2025</v>
      </c>
      <c r="E120" s="12" t="s">
        <v>5</v>
      </c>
      <c r="F120" s="12" t="s">
        <v>96</v>
      </c>
      <c r="G120" s="12">
        <v>1</v>
      </c>
      <c r="H120" s="12" t="s">
        <v>83</v>
      </c>
      <c r="I120" s="4">
        <v>250</v>
      </c>
      <c r="J120" s="4" t="s">
        <v>0</v>
      </c>
      <c r="K120" s="64">
        <v>3001</v>
      </c>
      <c r="L120" s="64">
        <f t="shared" si="10"/>
        <v>766305.35</v>
      </c>
      <c r="M120" s="64">
        <f t="shared" si="11"/>
        <v>750250</v>
      </c>
      <c r="N120" s="64">
        <f t="shared" si="12"/>
        <v>16055.350000000002</v>
      </c>
      <c r="O120" s="64"/>
    </row>
    <row r="121" spans="1:15">
      <c r="A121" s="12">
        <v>6101</v>
      </c>
      <c r="B121" s="15">
        <v>60103</v>
      </c>
      <c r="C121" s="12">
        <v>54</v>
      </c>
      <c r="D121" s="12">
        <v>2025</v>
      </c>
      <c r="E121" s="12" t="s">
        <v>5</v>
      </c>
      <c r="F121" s="12" t="s">
        <v>96</v>
      </c>
      <c r="G121" s="12">
        <v>1</v>
      </c>
      <c r="H121" s="12" t="s">
        <v>85</v>
      </c>
      <c r="I121" s="4">
        <v>57</v>
      </c>
      <c r="J121" s="4" t="s">
        <v>0</v>
      </c>
      <c r="K121" s="64">
        <v>3432</v>
      </c>
      <c r="L121" s="64">
        <f t="shared" si="10"/>
        <v>199810.3536</v>
      </c>
      <c r="M121" s="64">
        <f t="shared" si="11"/>
        <v>195624</v>
      </c>
      <c r="N121" s="64">
        <f t="shared" si="12"/>
        <v>4186.3536000000004</v>
      </c>
      <c r="O121" s="64"/>
    </row>
    <row r="122" spans="1:15">
      <c r="A122" s="12">
        <v>6123</v>
      </c>
      <c r="B122" s="15">
        <v>60314</v>
      </c>
      <c r="C122" s="12">
        <v>55</v>
      </c>
      <c r="D122" s="12">
        <v>2025</v>
      </c>
      <c r="E122" s="12" t="s">
        <v>5</v>
      </c>
      <c r="F122" s="12" t="s">
        <v>118</v>
      </c>
      <c r="G122" s="12">
        <v>1</v>
      </c>
      <c r="H122" s="12" t="s">
        <v>84</v>
      </c>
      <c r="I122" s="4">
        <v>64</v>
      </c>
      <c r="J122" s="4" t="s">
        <v>0</v>
      </c>
      <c r="K122" s="64">
        <v>2975</v>
      </c>
      <c r="L122" s="64">
        <f t="shared" si="10"/>
        <v>194474.56</v>
      </c>
      <c r="M122" s="64">
        <f t="shared" si="11"/>
        <v>190400</v>
      </c>
      <c r="N122" s="64">
        <f t="shared" si="12"/>
        <v>4074.5600000000004</v>
      </c>
      <c r="O122" s="64"/>
    </row>
    <row r="123" spans="1:15">
      <c r="A123" s="12">
        <v>1389</v>
      </c>
      <c r="B123" s="15">
        <v>13297</v>
      </c>
      <c r="C123" s="12">
        <v>56</v>
      </c>
      <c r="D123" s="12">
        <v>2025</v>
      </c>
      <c r="E123" s="12" t="s">
        <v>5</v>
      </c>
      <c r="F123" s="12" t="s">
        <v>119</v>
      </c>
      <c r="G123" s="12">
        <v>1</v>
      </c>
      <c r="H123" s="12" t="s">
        <v>83</v>
      </c>
      <c r="I123" s="4">
        <v>242</v>
      </c>
      <c r="J123" s="4" t="s">
        <v>0</v>
      </c>
      <c r="K123" s="64">
        <v>3001</v>
      </c>
      <c r="L123" s="64">
        <f t="shared" si="10"/>
        <v>741783.57880000002</v>
      </c>
      <c r="M123" s="64">
        <f t="shared" si="11"/>
        <v>726242</v>
      </c>
      <c r="N123" s="64">
        <f t="shared" si="12"/>
        <v>15541.578800000001</v>
      </c>
      <c r="O123" s="64"/>
    </row>
    <row r="124" spans="1:15">
      <c r="A124" s="12">
        <v>1696</v>
      </c>
      <c r="B124" s="15">
        <v>16749</v>
      </c>
      <c r="C124" s="12">
        <v>57</v>
      </c>
      <c r="D124" s="12">
        <v>2025</v>
      </c>
      <c r="E124" s="12" t="s">
        <v>5</v>
      </c>
      <c r="F124" s="12" t="s">
        <v>120</v>
      </c>
      <c r="G124" s="12">
        <v>1</v>
      </c>
      <c r="H124" s="12" t="s">
        <v>144</v>
      </c>
      <c r="I124" s="4">
        <v>265</v>
      </c>
      <c r="J124" s="4" t="s">
        <v>2</v>
      </c>
      <c r="K124" s="64">
        <v>3177</v>
      </c>
      <c r="L124" s="64">
        <f t="shared" si="10"/>
        <v>859921.76699999999</v>
      </c>
      <c r="M124" s="64">
        <f t="shared" si="11"/>
        <v>841905</v>
      </c>
      <c r="N124" s="64">
        <f t="shared" si="12"/>
        <v>18016.767000000003</v>
      </c>
      <c r="O124" s="64"/>
    </row>
    <row r="125" spans="1:15">
      <c r="A125" s="12">
        <v>1697</v>
      </c>
      <c r="B125" s="15">
        <v>16759</v>
      </c>
      <c r="C125" s="12">
        <v>58</v>
      </c>
      <c r="D125" s="12">
        <v>2025</v>
      </c>
      <c r="E125" s="12" t="s">
        <v>5</v>
      </c>
      <c r="F125" s="12" t="s">
        <v>121</v>
      </c>
      <c r="G125" s="12">
        <v>1</v>
      </c>
      <c r="H125" s="12" t="s">
        <v>144</v>
      </c>
      <c r="I125" s="4">
        <v>295</v>
      </c>
      <c r="J125" s="4" t="s">
        <v>2</v>
      </c>
      <c r="K125" s="64">
        <v>3177</v>
      </c>
      <c r="L125" s="64">
        <f t="shared" si="10"/>
        <v>957271.40099999995</v>
      </c>
      <c r="M125" s="64">
        <f t="shared" si="11"/>
        <v>937215</v>
      </c>
      <c r="N125" s="64">
        <f t="shared" si="12"/>
        <v>20056.401000000002</v>
      </c>
      <c r="O125" s="64"/>
    </row>
    <row r="126" spans="1:15">
      <c r="A126" s="12">
        <v>1698</v>
      </c>
      <c r="B126" s="15">
        <v>16769</v>
      </c>
      <c r="C126" s="12">
        <v>59</v>
      </c>
      <c r="D126" s="12">
        <v>2025</v>
      </c>
      <c r="E126" s="12" t="s">
        <v>5</v>
      </c>
      <c r="F126" s="12" t="s">
        <v>122</v>
      </c>
      <c r="G126" s="12">
        <v>1</v>
      </c>
      <c r="H126" s="12" t="s">
        <v>144</v>
      </c>
      <c r="I126" s="4">
        <v>265</v>
      </c>
      <c r="J126" s="4" t="s">
        <v>2</v>
      </c>
      <c r="K126" s="64">
        <v>3177</v>
      </c>
      <c r="L126" s="64">
        <f t="shared" si="10"/>
        <v>859921.76699999999</v>
      </c>
      <c r="M126" s="64">
        <f t="shared" si="11"/>
        <v>841905</v>
      </c>
      <c r="N126" s="64">
        <f t="shared" si="12"/>
        <v>18016.767000000003</v>
      </c>
      <c r="O126" s="64"/>
    </row>
    <row r="127" spans="1:15">
      <c r="A127" s="12">
        <v>1698</v>
      </c>
      <c r="B127" s="15">
        <v>16768</v>
      </c>
      <c r="C127" s="12">
        <v>59</v>
      </c>
      <c r="D127" s="12">
        <v>2025</v>
      </c>
      <c r="E127" s="12" t="s">
        <v>5</v>
      </c>
      <c r="F127" s="12" t="s">
        <v>122</v>
      </c>
      <c r="G127" s="12">
        <v>1</v>
      </c>
      <c r="H127" s="12" t="s">
        <v>83</v>
      </c>
      <c r="I127" s="4">
        <v>452</v>
      </c>
      <c r="J127" s="4" t="s">
        <v>0</v>
      </c>
      <c r="K127" s="64">
        <v>3001</v>
      </c>
      <c r="L127" s="64">
        <f t="shared" si="10"/>
        <v>1385480.0728</v>
      </c>
      <c r="M127" s="64">
        <f t="shared" si="11"/>
        <v>1356452</v>
      </c>
      <c r="N127" s="64">
        <f t="shared" si="12"/>
        <v>29028.072800000002</v>
      </c>
      <c r="O127" s="64"/>
    </row>
    <row r="128" spans="1:15">
      <c r="A128" s="12">
        <v>2240</v>
      </c>
      <c r="B128" s="15">
        <v>22418</v>
      </c>
      <c r="C128" s="12">
        <v>60</v>
      </c>
      <c r="D128" s="12">
        <v>2025</v>
      </c>
      <c r="E128" s="12" t="s">
        <v>5</v>
      </c>
      <c r="F128" s="12" t="s">
        <v>123</v>
      </c>
      <c r="G128" s="12">
        <v>1</v>
      </c>
      <c r="H128" s="12" t="s">
        <v>85</v>
      </c>
      <c r="I128" s="4">
        <v>125</v>
      </c>
      <c r="J128" s="4" t="s">
        <v>0</v>
      </c>
      <c r="K128" s="64">
        <v>3432</v>
      </c>
      <c r="L128" s="64">
        <f t="shared" si="10"/>
        <v>438180.6</v>
      </c>
      <c r="M128" s="64">
        <f t="shared" si="11"/>
        <v>429000</v>
      </c>
      <c r="N128" s="64">
        <f t="shared" si="12"/>
        <v>9180.6</v>
      </c>
      <c r="O128" s="64"/>
    </row>
    <row r="129" spans="1:15">
      <c r="A129" s="12">
        <v>6152</v>
      </c>
      <c r="B129" s="15">
        <v>60615</v>
      </c>
      <c r="C129" s="12">
        <v>61</v>
      </c>
      <c r="D129" s="12">
        <v>2025</v>
      </c>
      <c r="E129" s="12" t="s">
        <v>5</v>
      </c>
      <c r="F129" s="12" t="s">
        <v>124</v>
      </c>
      <c r="G129" s="12">
        <v>1</v>
      </c>
      <c r="H129" s="12" t="s">
        <v>85</v>
      </c>
      <c r="I129" s="4">
        <v>44</v>
      </c>
      <c r="J129" s="4" t="s">
        <v>0</v>
      </c>
      <c r="K129" s="64">
        <v>3432</v>
      </c>
      <c r="L129" s="64">
        <f t="shared" si="10"/>
        <v>154239.57120000001</v>
      </c>
      <c r="M129" s="64">
        <f t="shared" si="11"/>
        <v>151008</v>
      </c>
      <c r="N129" s="64">
        <f t="shared" si="12"/>
        <v>3231.5712000000003</v>
      </c>
      <c r="O129" s="64"/>
    </row>
    <row r="130" spans="1:15">
      <c r="A130" s="12">
        <v>6129</v>
      </c>
      <c r="B130" s="15">
        <v>60366</v>
      </c>
      <c r="C130" s="12">
        <v>62</v>
      </c>
      <c r="D130" s="12">
        <v>2025</v>
      </c>
      <c r="E130" s="12" t="s">
        <v>5</v>
      </c>
      <c r="F130" s="12" t="s">
        <v>125</v>
      </c>
      <c r="G130" s="12">
        <v>1</v>
      </c>
      <c r="H130" s="12" t="s">
        <v>85</v>
      </c>
      <c r="I130" s="4">
        <v>82</v>
      </c>
      <c r="J130" s="4" t="s">
        <v>0</v>
      </c>
      <c r="K130" s="64">
        <v>3432</v>
      </c>
      <c r="L130" s="64">
        <f t="shared" si="10"/>
        <v>287446.47360000003</v>
      </c>
      <c r="M130" s="64">
        <f t="shared" si="11"/>
        <v>281424</v>
      </c>
      <c r="N130" s="64">
        <f t="shared" si="12"/>
        <v>6022.4736000000003</v>
      </c>
      <c r="O130" s="64"/>
    </row>
    <row r="131" spans="1:15">
      <c r="A131" s="12">
        <v>6139</v>
      </c>
      <c r="B131" s="15">
        <v>60464</v>
      </c>
      <c r="C131" s="12">
        <v>63</v>
      </c>
      <c r="D131" s="12">
        <v>2025</v>
      </c>
      <c r="E131" s="12" t="s">
        <v>5</v>
      </c>
      <c r="F131" s="12" t="s">
        <v>126</v>
      </c>
      <c r="G131" s="12">
        <v>1</v>
      </c>
      <c r="H131" s="12" t="s">
        <v>85</v>
      </c>
      <c r="I131" s="4">
        <v>44</v>
      </c>
      <c r="J131" s="4" t="s">
        <v>0</v>
      </c>
      <c r="K131" s="64">
        <v>3432</v>
      </c>
      <c r="L131" s="64">
        <f t="shared" si="10"/>
        <v>154239.57120000001</v>
      </c>
      <c r="M131" s="64">
        <f t="shared" si="11"/>
        <v>151008</v>
      </c>
      <c r="N131" s="64">
        <f t="shared" si="12"/>
        <v>3231.5712000000003</v>
      </c>
      <c r="O131" s="64"/>
    </row>
    <row r="132" spans="1:15">
      <c r="A132" s="12">
        <v>6140</v>
      </c>
      <c r="B132" s="15">
        <v>60482</v>
      </c>
      <c r="C132" s="12">
        <v>64</v>
      </c>
      <c r="D132" s="12">
        <v>2025</v>
      </c>
      <c r="E132" s="12" t="s">
        <v>5</v>
      </c>
      <c r="F132" s="12" t="s">
        <v>17</v>
      </c>
      <c r="G132" s="12">
        <v>1</v>
      </c>
      <c r="H132" s="12" t="s">
        <v>4</v>
      </c>
      <c r="I132" s="4">
        <v>96</v>
      </c>
      <c r="J132" s="4" t="s">
        <v>0</v>
      </c>
      <c r="K132" s="64">
        <v>2601</v>
      </c>
      <c r="L132" s="64">
        <f t="shared" si="10"/>
        <v>255039.4944</v>
      </c>
      <c r="M132" s="64">
        <f t="shared" si="11"/>
        <v>249696</v>
      </c>
      <c r="N132" s="64">
        <f t="shared" si="12"/>
        <v>5343.4944000000005</v>
      </c>
      <c r="O132" s="64"/>
    </row>
    <row r="133" spans="1:15">
      <c r="A133" s="12">
        <v>6140</v>
      </c>
      <c r="B133" s="15">
        <v>60483</v>
      </c>
      <c r="C133" s="12">
        <v>64</v>
      </c>
      <c r="D133" s="12">
        <v>2025</v>
      </c>
      <c r="E133" s="12" t="s">
        <v>5</v>
      </c>
      <c r="F133" s="12" t="s">
        <v>17</v>
      </c>
      <c r="G133" s="12">
        <v>1</v>
      </c>
      <c r="H133" s="12" t="s">
        <v>83</v>
      </c>
      <c r="I133" s="4">
        <v>350</v>
      </c>
      <c r="J133" s="4" t="s">
        <v>0</v>
      </c>
      <c r="K133" s="64">
        <v>3001</v>
      </c>
      <c r="L133" s="64">
        <f t="shared" si="10"/>
        <v>1072827.49</v>
      </c>
      <c r="M133" s="64">
        <f t="shared" si="11"/>
        <v>1050350</v>
      </c>
      <c r="N133" s="64">
        <f t="shared" si="12"/>
        <v>22477.49</v>
      </c>
      <c r="O133" s="64"/>
    </row>
    <row r="134" spans="1:15">
      <c r="A134" s="12">
        <v>6140</v>
      </c>
      <c r="B134" s="15">
        <v>60474</v>
      </c>
      <c r="C134" s="12">
        <v>64</v>
      </c>
      <c r="D134" s="12">
        <v>2025</v>
      </c>
      <c r="E134" s="12" t="s">
        <v>5</v>
      </c>
      <c r="F134" s="12" t="s">
        <v>17</v>
      </c>
      <c r="G134" s="12">
        <v>1</v>
      </c>
      <c r="H134" s="12" t="s">
        <v>85</v>
      </c>
      <c r="I134" s="4">
        <v>68</v>
      </c>
      <c r="J134" s="4" t="s">
        <v>2</v>
      </c>
      <c r="K134" s="64">
        <v>3432</v>
      </c>
      <c r="L134" s="64">
        <f t="shared" si="10"/>
        <v>238370.2464</v>
      </c>
      <c r="M134" s="64">
        <f t="shared" si="11"/>
        <v>233376</v>
      </c>
      <c r="N134" s="64">
        <f t="shared" si="12"/>
        <v>4994.2464000000009</v>
      </c>
      <c r="O134" s="64"/>
    </row>
    <row r="135" spans="1:15">
      <c r="A135" s="12">
        <v>6140</v>
      </c>
      <c r="B135" s="15">
        <v>60475</v>
      </c>
      <c r="C135" s="12">
        <v>64</v>
      </c>
      <c r="D135" s="12">
        <v>2025</v>
      </c>
      <c r="E135" s="12" t="s">
        <v>5</v>
      </c>
      <c r="F135" s="12" t="s">
        <v>17</v>
      </c>
      <c r="G135" s="12">
        <v>1</v>
      </c>
      <c r="H135" s="12" t="s">
        <v>1</v>
      </c>
      <c r="I135" s="4" t="s">
        <v>91</v>
      </c>
      <c r="J135" s="4" t="s">
        <v>2</v>
      </c>
      <c r="K135" s="109" t="s">
        <v>92</v>
      </c>
      <c r="L135" s="64">
        <f t="shared" ref="L135:L150" si="13">M135+N135+O135</f>
        <v>378820.76438999997</v>
      </c>
      <c r="M135" s="64">
        <f>(53.04*2965)+(4*3351)+(3.9*12367)+(6.15*24713)</f>
        <v>370883.85</v>
      </c>
      <c r="N135" s="64">
        <f t="shared" si="12"/>
        <v>7936.9143900000008</v>
      </c>
      <c r="O135" s="64"/>
    </row>
    <row r="136" spans="1:15">
      <c r="A136" s="12">
        <v>6141</v>
      </c>
      <c r="B136" s="15">
        <v>60484</v>
      </c>
      <c r="C136" s="12">
        <v>65</v>
      </c>
      <c r="D136" s="12">
        <v>2025</v>
      </c>
      <c r="E136" s="12" t="s">
        <v>5</v>
      </c>
      <c r="F136" s="12" t="s">
        <v>142</v>
      </c>
      <c r="G136" s="12">
        <v>1</v>
      </c>
      <c r="H136" s="12" t="s">
        <v>85</v>
      </c>
      <c r="I136" s="4">
        <v>68</v>
      </c>
      <c r="J136" s="4" t="s">
        <v>2</v>
      </c>
      <c r="K136" s="64">
        <v>3432</v>
      </c>
      <c r="L136" s="64">
        <f t="shared" si="13"/>
        <v>238370.2464</v>
      </c>
      <c r="M136" s="64">
        <f t="shared" ref="M136:M150" si="14">K136*I136</f>
        <v>233376</v>
      </c>
      <c r="N136" s="64">
        <f t="shared" si="12"/>
        <v>4994.2464000000009</v>
      </c>
      <c r="O136" s="64"/>
    </row>
    <row r="137" spans="1:15">
      <c r="A137" s="12">
        <v>6142</v>
      </c>
      <c r="B137" s="15">
        <v>60494</v>
      </c>
      <c r="C137" s="12">
        <v>66</v>
      </c>
      <c r="D137" s="12">
        <v>2025</v>
      </c>
      <c r="E137" s="12" t="s">
        <v>5</v>
      </c>
      <c r="F137" s="12" t="s">
        <v>127</v>
      </c>
      <c r="G137" s="12">
        <v>1</v>
      </c>
      <c r="H137" s="12" t="s">
        <v>144</v>
      </c>
      <c r="I137" s="4">
        <v>268</v>
      </c>
      <c r="J137" s="4" t="s">
        <v>2</v>
      </c>
      <c r="K137" s="64">
        <v>3177</v>
      </c>
      <c r="L137" s="64">
        <f t="shared" si="13"/>
        <v>869656.7304</v>
      </c>
      <c r="M137" s="64">
        <f t="shared" si="14"/>
        <v>851436</v>
      </c>
      <c r="N137" s="64">
        <f t="shared" si="12"/>
        <v>18220.7304</v>
      </c>
      <c r="O137" s="64"/>
    </row>
    <row r="138" spans="1:15">
      <c r="A138" s="12">
        <v>6142</v>
      </c>
      <c r="B138" s="15">
        <v>60493</v>
      </c>
      <c r="C138" s="12">
        <v>66</v>
      </c>
      <c r="D138" s="12">
        <v>2025</v>
      </c>
      <c r="E138" s="12" t="s">
        <v>5</v>
      </c>
      <c r="F138" s="12" t="s">
        <v>127</v>
      </c>
      <c r="G138" s="12">
        <v>1</v>
      </c>
      <c r="H138" s="12" t="s">
        <v>85</v>
      </c>
      <c r="I138" s="4">
        <v>68</v>
      </c>
      <c r="J138" s="4" t="s">
        <v>0</v>
      </c>
      <c r="K138" s="64">
        <v>3432</v>
      </c>
      <c r="L138" s="64">
        <f t="shared" si="13"/>
        <v>238370.2464</v>
      </c>
      <c r="M138" s="64">
        <f t="shared" si="14"/>
        <v>233376</v>
      </c>
      <c r="N138" s="64">
        <f t="shared" si="12"/>
        <v>4994.2464000000009</v>
      </c>
      <c r="O138" s="64"/>
    </row>
    <row r="139" spans="1:15">
      <c r="A139" s="12">
        <v>6159</v>
      </c>
      <c r="B139" s="15">
        <v>60688</v>
      </c>
      <c r="C139" s="12">
        <v>67</v>
      </c>
      <c r="D139" s="12">
        <v>2025</v>
      </c>
      <c r="E139" s="12" t="s">
        <v>5</v>
      </c>
      <c r="F139" s="12" t="s">
        <v>143</v>
      </c>
      <c r="G139" s="12">
        <v>1</v>
      </c>
      <c r="H139" s="12" t="s">
        <v>85</v>
      </c>
      <c r="I139" s="4">
        <v>68</v>
      </c>
      <c r="J139" s="4" t="s">
        <v>0</v>
      </c>
      <c r="K139" s="64">
        <v>3432</v>
      </c>
      <c r="L139" s="64">
        <f t="shared" si="13"/>
        <v>238370.2464</v>
      </c>
      <c r="M139" s="64">
        <f t="shared" si="14"/>
        <v>233376</v>
      </c>
      <c r="N139" s="64">
        <f t="shared" si="12"/>
        <v>4994.2464000000009</v>
      </c>
      <c r="O139" s="64"/>
    </row>
    <row r="140" spans="1:15">
      <c r="A140" s="12">
        <v>6130</v>
      </c>
      <c r="B140" s="15">
        <v>60375</v>
      </c>
      <c r="C140" s="12">
        <v>68</v>
      </c>
      <c r="D140" s="12">
        <v>2025</v>
      </c>
      <c r="E140" s="12" t="s">
        <v>5</v>
      </c>
      <c r="F140" s="12" t="s">
        <v>128</v>
      </c>
      <c r="G140" s="12">
        <v>1</v>
      </c>
      <c r="H140" s="12" t="s">
        <v>85</v>
      </c>
      <c r="I140" s="4">
        <v>82</v>
      </c>
      <c r="J140" s="4" t="s">
        <v>0</v>
      </c>
      <c r="K140" s="64">
        <v>3432</v>
      </c>
      <c r="L140" s="64">
        <f t="shared" si="13"/>
        <v>287446.47360000003</v>
      </c>
      <c r="M140" s="64">
        <f t="shared" si="14"/>
        <v>281424</v>
      </c>
      <c r="N140" s="64">
        <f t="shared" si="12"/>
        <v>6022.4736000000003</v>
      </c>
      <c r="O140" s="64"/>
    </row>
    <row r="141" spans="1:15">
      <c r="A141" s="12">
        <v>6157</v>
      </c>
      <c r="B141" s="15">
        <v>60668</v>
      </c>
      <c r="C141" s="12">
        <v>69</v>
      </c>
      <c r="D141" s="12">
        <v>2025</v>
      </c>
      <c r="E141" s="12" t="s">
        <v>5</v>
      </c>
      <c r="F141" s="12" t="s">
        <v>129</v>
      </c>
      <c r="G141" s="12">
        <v>1</v>
      </c>
      <c r="H141" s="12" t="s">
        <v>85</v>
      </c>
      <c r="I141" s="4">
        <v>68</v>
      </c>
      <c r="J141" s="4" t="s">
        <v>0</v>
      </c>
      <c r="K141" s="64">
        <v>3432</v>
      </c>
      <c r="L141" s="64">
        <f t="shared" si="13"/>
        <v>238370.2464</v>
      </c>
      <c r="M141" s="64">
        <f t="shared" si="14"/>
        <v>233376</v>
      </c>
      <c r="N141" s="64">
        <f t="shared" si="12"/>
        <v>4994.2464000000009</v>
      </c>
      <c r="O141" s="64"/>
    </row>
    <row r="142" spans="1:15">
      <c r="A142" s="12">
        <v>6156</v>
      </c>
      <c r="B142" s="15">
        <v>60656</v>
      </c>
      <c r="C142" s="12">
        <v>70</v>
      </c>
      <c r="D142" s="12">
        <v>2025</v>
      </c>
      <c r="E142" s="12" t="s">
        <v>5</v>
      </c>
      <c r="F142" s="12" t="s">
        <v>130</v>
      </c>
      <c r="G142" s="12">
        <v>1</v>
      </c>
      <c r="H142" s="12" t="s">
        <v>86</v>
      </c>
      <c r="I142" s="4">
        <v>230</v>
      </c>
      <c r="J142" s="4" t="s">
        <v>0</v>
      </c>
      <c r="K142" s="64">
        <v>1701</v>
      </c>
      <c r="L142" s="64">
        <f t="shared" si="13"/>
        <v>399602.32199999999</v>
      </c>
      <c r="M142" s="64">
        <f t="shared" si="14"/>
        <v>391230</v>
      </c>
      <c r="N142" s="64">
        <f t="shared" si="12"/>
        <v>8372.3220000000001</v>
      </c>
      <c r="O142" s="64"/>
    </row>
    <row r="143" spans="1:15">
      <c r="A143" s="12">
        <v>6156</v>
      </c>
      <c r="B143" s="15">
        <v>60657</v>
      </c>
      <c r="C143" s="12">
        <v>70</v>
      </c>
      <c r="D143" s="12">
        <v>2025</v>
      </c>
      <c r="E143" s="12" t="s">
        <v>5</v>
      </c>
      <c r="F143" s="12" t="s">
        <v>130</v>
      </c>
      <c r="G143" s="12">
        <v>1</v>
      </c>
      <c r="H143" s="12" t="s">
        <v>85</v>
      </c>
      <c r="I143" s="4">
        <v>68</v>
      </c>
      <c r="J143" s="4" t="s">
        <v>0</v>
      </c>
      <c r="K143" s="64">
        <v>3432</v>
      </c>
      <c r="L143" s="64">
        <f t="shared" si="13"/>
        <v>238370.2464</v>
      </c>
      <c r="M143" s="64">
        <f t="shared" si="14"/>
        <v>233376</v>
      </c>
      <c r="N143" s="64">
        <f t="shared" si="12"/>
        <v>4994.2464000000009</v>
      </c>
      <c r="O143" s="64"/>
    </row>
    <row r="144" spans="1:15">
      <c r="A144" s="12">
        <v>6154</v>
      </c>
      <c r="B144" s="15">
        <v>60635</v>
      </c>
      <c r="C144" s="12">
        <v>71</v>
      </c>
      <c r="D144" s="12">
        <v>2025</v>
      </c>
      <c r="E144" s="12" t="s">
        <v>5</v>
      </c>
      <c r="F144" s="12" t="s">
        <v>131</v>
      </c>
      <c r="G144" s="12">
        <v>1</v>
      </c>
      <c r="H144" s="12" t="s">
        <v>86</v>
      </c>
      <c r="I144" s="4">
        <v>230</v>
      </c>
      <c r="J144" s="4" t="s">
        <v>0</v>
      </c>
      <c r="K144" s="64">
        <v>1701</v>
      </c>
      <c r="L144" s="64">
        <f t="shared" si="13"/>
        <v>399602.32199999999</v>
      </c>
      <c r="M144" s="64">
        <f t="shared" si="14"/>
        <v>391230</v>
      </c>
      <c r="N144" s="64">
        <f t="shared" si="12"/>
        <v>8372.3220000000001</v>
      </c>
      <c r="O144" s="64"/>
    </row>
    <row r="145" spans="1:15">
      <c r="A145" s="12">
        <v>6154</v>
      </c>
      <c r="B145" s="15">
        <v>60636</v>
      </c>
      <c r="C145" s="12">
        <v>71</v>
      </c>
      <c r="D145" s="12">
        <v>2025</v>
      </c>
      <c r="E145" s="12" t="s">
        <v>5</v>
      </c>
      <c r="F145" s="12" t="s">
        <v>131</v>
      </c>
      <c r="G145" s="12">
        <v>1</v>
      </c>
      <c r="H145" s="12" t="s">
        <v>85</v>
      </c>
      <c r="I145" s="4">
        <v>68</v>
      </c>
      <c r="J145" s="4" t="s">
        <v>0</v>
      </c>
      <c r="K145" s="64">
        <v>3432</v>
      </c>
      <c r="L145" s="64">
        <f t="shared" si="13"/>
        <v>238370.2464</v>
      </c>
      <c r="M145" s="64">
        <f t="shared" si="14"/>
        <v>233376</v>
      </c>
      <c r="N145" s="64">
        <f t="shared" si="12"/>
        <v>4994.2464000000009</v>
      </c>
      <c r="O145" s="64"/>
    </row>
    <row r="146" spans="1:15">
      <c r="A146" s="12">
        <v>6132</v>
      </c>
      <c r="B146" s="15">
        <v>60395</v>
      </c>
      <c r="C146" s="12">
        <v>72</v>
      </c>
      <c r="D146" s="12">
        <v>2025</v>
      </c>
      <c r="E146" s="12" t="s">
        <v>5</v>
      </c>
      <c r="F146" s="12" t="s">
        <v>132</v>
      </c>
      <c r="G146" s="12">
        <v>1</v>
      </c>
      <c r="H146" s="12" t="s">
        <v>85</v>
      </c>
      <c r="I146" s="4">
        <v>82</v>
      </c>
      <c r="J146" s="4" t="s">
        <v>0</v>
      </c>
      <c r="K146" s="64">
        <v>3432</v>
      </c>
      <c r="L146" s="64">
        <f t="shared" si="13"/>
        <v>287446.47360000003</v>
      </c>
      <c r="M146" s="64">
        <f t="shared" si="14"/>
        <v>281424</v>
      </c>
      <c r="N146" s="64">
        <f t="shared" si="12"/>
        <v>6022.4736000000003</v>
      </c>
      <c r="O146" s="64"/>
    </row>
    <row r="147" spans="1:15">
      <c r="A147" s="12">
        <v>6133</v>
      </c>
      <c r="B147" s="15">
        <v>60404</v>
      </c>
      <c r="C147" s="12">
        <v>73</v>
      </c>
      <c r="D147" s="12">
        <v>2025</v>
      </c>
      <c r="E147" s="12" t="s">
        <v>5</v>
      </c>
      <c r="F147" s="12" t="s">
        <v>133</v>
      </c>
      <c r="G147" s="12">
        <v>1</v>
      </c>
      <c r="H147" s="12" t="s">
        <v>85</v>
      </c>
      <c r="I147" s="4">
        <v>82</v>
      </c>
      <c r="J147" s="4" t="s">
        <v>0</v>
      </c>
      <c r="K147" s="64">
        <v>3432</v>
      </c>
      <c r="L147" s="64">
        <f t="shared" si="13"/>
        <v>287446.47360000003</v>
      </c>
      <c r="M147" s="64">
        <f t="shared" si="14"/>
        <v>281424</v>
      </c>
      <c r="N147" s="64">
        <f t="shared" si="12"/>
        <v>6022.4736000000003</v>
      </c>
      <c r="O147" s="64"/>
    </row>
    <row r="148" spans="1:15">
      <c r="A148" s="12">
        <v>6134</v>
      </c>
      <c r="B148" s="15">
        <v>60413</v>
      </c>
      <c r="C148" s="12">
        <v>74</v>
      </c>
      <c r="D148" s="12">
        <v>2025</v>
      </c>
      <c r="E148" s="12" t="s">
        <v>5</v>
      </c>
      <c r="F148" s="12" t="s">
        <v>134</v>
      </c>
      <c r="G148" s="12">
        <v>1</v>
      </c>
      <c r="H148" s="12" t="s">
        <v>85</v>
      </c>
      <c r="I148" s="4">
        <v>82</v>
      </c>
      <c r="J148" s="4" t="s">
        <v>0</v>
      </c>
      <c r="K148" s="64">
        <v>3432</v>
      </c>
      <c r="L148" s="64">
        <f t="shared" si="13"/>
        <v>287446.47360000003</v>
      </c>
      <c r="M148" s="64">
        <f t="shared" si="14"/>
        <v>281424</v>
      </c>
      <c r="N148" s="64">
        <f t="shared" si="12"/>
        <v>6022.4736000000003</v>
      </c>
      <c r="O148" s="64"/>
    </row>
    <row r="149" spans="1:15">
      <c r="A149" s="12">
        <v>6135</v>
      </c>
      <c r="B149" s="15">
        <v>60422</v>
      </c>
      <c r="C149" s="12">
        <v>75</v>
      </c>
      <c r="D149" s="12">
        <v>2025</v>
      </c>
      <c r="E149" s="12" t="s">
        <v>5</v>
      </c>
      <c r="F149" s="12" t="s">
        <v>135</v>
      </c>
      <c r="G149" s="12">
        <v>1</v>
      </c>
      <c r="H149" s="12" t="s">
        <v>85</v>
      </c>
      <c r="I149" s="4">
        <v>82</v>
      </c>
      <c r="J149" s="4" t="s">
        <v>0</v>
      </c>
      <c r="K149" s="64">
        <v>3432</v>
      </c>
      <c r="L149" s="64">
        <f t="shared" si="13"/>
        <v>287446.47360000003</v>
      </c>
      <c r="M149" s="64">
        <f t="shared" si="14"/>
        <v>281424</v>
      </c>
      <c r="N149" s="64">
        <f t="shared" si="12"/>
        <v>6022.4736000000003</v>
      </c>
      <c r="O149" s="64"/>
    </row>
    <row r="150" spans="1:15">
      <c r="A150" s="12">
        <v>6137</v>
      </c>
      <c r="B150" s="15">
        <v>60445</v>
      </c>
      <c r="C150" s="12">
        <v>76</v>
      </c>
      <c r="D150" s="12">
        <v>2025</v>
      </c>
      <c r="E150" s="12" t="s">
        <v>5</v>
      </c>
      <c r="F150" s="12" t="s">
        <v>136</v>
      </c>
      <c r="G150" s="12">
        <v>1</v>
      </c>
      <c r="H150" s="12" t="s">
        <v>85</v>
      </c>
      <c r="I150" s="4">
        <v>82</v>
      </c>
      <c r="J150" s="4" t="s">
        <v>0</v>
      </c>
      <c r="K150" s="64">
        <v>3432</v>
      </c>
      <c r="L150" s="64">
        <f t="shared" si="13"/>
        <v>287446.47360000003</v>
      </c>
      <c r="M150" s="64">
        <f t="shared" si="14"/>
        <v>281424</v>
      </c>
      <c r="N150" s="64">
        <f t="shared" si="12"/>
        <v>6022.4736000000003</v>
      </c>
      <c r="O150" s="64"/>
    </row>
    <row r="151" spans="1:15">
      <c r="A151" s="12">
        <v>6138</v>
      </c>
      <c r="B151" s="15">
        <v>60454</v>
      </c>
      <c r="C151" s="12">
        <v>77</v>
      </c>
      <c r="D151" s="12">
        <v>2025</v>
      </c>
      <c r="E151" s="12" t="s">
        <v>5</v>
      </c>
      <c r="F151" s="12" t="s">
        <v>137</v>
      </c>
      <c r="G151" s="12">
        <v>1</v>
      </c>
      <c r="H151" s="12" t="s">
        <v>85</v>
      </c>
      <c r="I151" s="4">
        <v>44</v>
      </c>
      <c r="J151" s="4" t="s">
        <v>0</v>
      </c>
      <c r="K151" s="64">
        <v>3432</v>
      </c>
      <c r="L151" s="64">
        <f t="shared" ref="L151:L152" si="15">M151+N151+O151</f>
        <v>154239.57120000001</v>
      </c>
      <c r="M151" s="64">
        <f t="shared" ref="M151:M152" si="16">K151*I151</f>
        <v>151008</v>
      </c>
      <c r="N151" s="64">
        <f t="shared" si="12"/>
        <v>3231.5712000000003</v>
      </c>
      <c r="O151" s="64"/>
    </row>
    <row r="152" spans="1:15">
      <c r="A152" s="12">
        <v>3793</v>
      </c>
      <c r="B152" s="15">
        <v>37024</v>
      </c>
      <c r="C152" s="12">
        <v>78</v>
      </c>
      <c r="D152" s="12">
        <v>2025</v>
      </c>
      <c r="E152" s="12" t="s">
        <v>5</v>
      </c>
      <c r="F152" s="12" t="s">
        <v>97</v>
      </c>
      <c r="G152" s="12">
        <v>1</v>
      </c>
      <c r="H152" s="12" t="s">
        <v>84</v>
      </c>
      <c r="I152" s="4">
        <v>148</v>
      </c>
      <c r="J152" s="4" t="s">
        <v>0</v>
      </c>
      <c r="K152" s="64">
        <v>2975</v>
      </c>
      <c r="L152" s="64">
        <f t="shared" si="15"/>
        <v>449722.42</v>
      </c>
      <c r="M152" s="64">
        <f t="shared" si="16"/>
        <v>440300</v>
      </c>
      <c r="N152" s="64">
        <f t="shared" si="12"/>
        <v>9422.4200000000019</v>
      </c>
      <c r="O152" s="64"/>
    </row>
    <row r="153" spans="1:15">
      <c r="A153" s="12"/>
      <c r="B153" s="15"/>
      <c r="C153" s="12"/>
      <c r="D153" s="71" t="s">
        <v>88</v>
      </c>
      <c r="E153" s="12"/>
      <c r="F153" s="12"/>
      <c r="G153" s="12"/>
      <c r="H153" s="12"/>
      <c r="I153" s="4"/>
      <c r="J153" s="4"/>
      <c r="K153" s="64"/>
      <c r="L153" s="76">
        <f>M153+N153+O153</f>
        <v>41118144.557079993</v>
      </c>
      <c r="M153" s="76">
        <f>SUM(M75:M152)</f>
        <v>40256652.199999996</v>
      </c>
      <c r="N153" s="76">
        <f>M153*2.14%</f>
        <v>861492.35707999999</v>
      </c>
      <c r="O153" s="76">
        <v>0</v>
      </c>
    </row>
    <row r="154" spans="1:15" s="74" customFormat="1">
      <c r="A154" s="71"/>
      <c r="B154" s="75"/>
      <c r="C154" s="12"/>
      <c r="D154" s="72"/>
      <c r="E154" s="71"/>
      <c r="F154" s="71" t="s">
        <v>69</v>
      </c>
      <c r="G154" s="71"/>
      <c r="H154" s="71"/>
      <c r="I154" s="73"/>
      <c r="J154" s="73"/>
      <c r="K154" s="76"/>
      <c r="L154" s="76">
        <f>M154+N154+O154</f>
        <v>110140264.21584</v>
      </c>
      <c r="M154" s="77">
        <f>M22+M74+M153</f>
        <v>107832645.59999999</v>
      </c>
      <c r="N154" s="76">
        <f>M154*2.14%</f>
        <v>2307618.6158400001</v>
      </c>
      <c r="O154" s="77">
        <v>0</v>
      </c>
    </row>
  </sheetData>
  <autoFilter ref="A5:O154"/>
  <mergeCells count="1">
    <mergeCell ref="A3:O3"/>
  </mergeCells>
  <pageMargins left="0.7" right="0.7" top="0.75" bottom="0.75" header="0.3" footer="0.3"/>
  <pageSetup paperSize="9" scale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tabSelected="1" zoomScale="80" zoomScaleNormal="80" workbookViewId="0">
      <selection activeCell="L29" sqref="L29"/>
    </sheetView>
  </sheetViews>
  <sheetFormatPr defaultRowHeight="15"/>
  <cols>
    <col min="1" max="1" width="7.42578125" style="26" customWidth="1"/>
    <col min="2" max="2" width="8" style="58" customWidth="1"/>
    <col min="3" max="3" width="35.5703125" style="26" customWidth="1"/>
    <col min="4" max="4" width="15.7109375" style="26" customWidth="1"/>
    <col min="5" max="5" width="9.5703125" style="58" customWidth="1"/>
    <col min="6" max="6" width="10.5703125" style="58" customWidth="1"/>
    <col min="7" max="7" width="8.5703125" style="58" customWidth="1"/>
    <col min="8" max="8" width="10.140625" style="58" customWidth="1"/>
    <col min="9" max="9" width="8.28515625" style="58" customWidth="1"/>
    <col min="10" max="10" width="9.85546875" style="26" customWidth="1"/>
    <col min="11" max="11" width="10.28515625" style="26" customWidth="1"/>
    <col min="12" max="12" width="10.140625" style="26" customWidth="1"/>
    <col min="13" max="13" width="15.28515625" style="26" customWidth="1"/>
    <col min="14" max="14" width="14.7109375" style="26" customWidth="1"/>
  </cols>
  <sheetData>
    <row r="1" spans="1:14">
      <c r="A1" s="31"/>
      <c r="B1" s="32"/>
      <c r="C1" s="33"/>
      <c r="D1" s="34"/>
      <c r="E1" s="35"/>
      <c r="F1" s="35"/>
      <c r="G1" s="35"/>
      <c r="H1" s="35"/>
      <c r="I1" s="36"/>
      <c r="J1" s="33"/>
      <c r="K1" s="33"/>
      <c r="L1" s="33"/>
      <c r="M1" s="33"/>
      <c r="N1" s="37"/>
    </row>
    <row r="2" spans="1:14">
      <c r="A2" s="31"/>
      <c r="B2" s="32"/>
      <c r="C2" s="33"/>
      <c r="D2" s="34"/>
      <c r="E2" s="35"/>
      <c r="F2" s="35"/>
      <c r="G2" s="35"/>
      <c r="H2" s="35"/>
      <c r="I2" s="36"/>
      <c r="J2" s="33"/>
      <c r="K2" s="33"/>
      <c r="L2" s="33"/>
      <c r="M2" s="33"/>
      <c r="N2" s="37"/>
    </row>
    <row r="3" spans="1:14" ht="14.25" customHeight="1">
      <c r="A3" s="31"/>
      <c r="B3" s="32"/>
      <c r="C3" s="33"/>
      <c r="D3" s="34"/>
      <c r="E3" s="35"/>
      <c r="F3" s="35"/>
      <c r="G3" s="35"/>
      <c r="H3" s="35"/>
      <c r="I3" s="36"/>
      <c r="J3" s="33"/>
      <c r="K3" s="33"/>
      <c r="L3" s="33"/>
      <c r="M3" s="33"/>
      <c r="N3" s="37"/>
    </row>
    <row r="4" spans="1:14" hidden="1">
      <c r="A4" s="31"/>
      <c r="B4" s="32"/>
      <c r="C4" s="33"/>
      <c r="D4" s="34"/>
      <c r="E4" s="35"/>
      <c r="F4" s="35"/>
      <c r="G4" s="35"/>
      <c r="H4" s="35"/>
      <c r="I4" s="36"/>
      <c r="J4" s="33"/>
      <c r="K4" s="33"/>
      <c r="L4" s="33"/>
      <c r="M4" s="33"/>
      <c r="N4" s="37"/>
    </row>
    <row r="5" spans="1:14" ht="1.5" hidden="1" customHeight="1">
      <c r="A5" s="31"/>
      <c r="B5" s="32"/>
      <c r="C5" s="33"/>
      <c r="D5" s="34"/>
      <c r="E5" s="35"/>
      <c r="F5" s="35"/>
      <c r="G5" s="35"/>
      <c r="H5" s="35"/>
      <c r="I5" s="36"/>
      <c r="J5" s="33"/>
      <c r="K5" s="33"/>
      <c r="L5" s="33"/>
      <c r="M5" s="33"/>
      <c r="N5" s="37"/>
    </row>
    <row r="6" spans="1:14" ht="11.25" hidden="1" customHeight="1">
      <c r="A6" s="31"/>
      <c r="B6" s="32"/>
      <c r="C6" s="33"/>
      <c r="D6" s="34"/>
      <c r="E6" s="35"/>
      <c r="F6" s="35"/>
      <c r="G6" s="35"/>
      <c r="H6" s="35"/>
      <c r="I6" s="36"/>
      <c r="J6" s="33"/>
      <c r="K6" s="33"/>
      <c r="L6" s="33"/>
      <c r="M6" s="33"/>
      <c r="N6" s="37"/>
    </row>
    <row r="7" spans="1:14" hidden="1">
      <c r="A7" s="31"/>
      <c r="B7" s="32"/>
      <c r="C7" s="33"/>
      <c r="D7" s="34"/>
      <c r="E7" s="35"/>
      <c r="F7" s="35"/>
      <c r="G7" s="35"/>
      <c r="H7" s="35"/>
      <c r="I7" s="36"/>
      <c r="J7" s="33"/>
      <c r="K7" s="33"/>
      <c r="L7" s="33"/>
      <c r="M7" s="33"/>
      <c r="N7" s="37"/>
    </row>
    <row r="8" spans="1:14" hidden="1">
      <c r="A8" s="31"/>
      <c r="B8" s="32"/>
      <c r="C8" s="33"/>
      <c r="D8" s="34"/>
      <c r="E8" s="35"/>
      <c r="F8" s="35"/>
      <c r="G8" s="35"/>
      <c r="H8" s="35"/>
      <c r="I8" s="36"/>
      <c r="J8" s="33"/>
      <c r="K8" s="33"/>
      <c r="L8" s="33"/>
      <c r="M8" s="33"/>
      <c r="N8" s="37"/>
    </row>
    <row r="9" spans="1:14" hidden="1">
      <c r="A9" s="31"/>
      <c r="B9" s="32"/>
      <c r="C9" s="33"/>
      <c r="D9" s="34"/>
      <c r="E9" s="35"/>
      <c r="F9" s="35"/>
      <c r="G9" s="35"/>
      <c r="H9" s="35"/>
      <c r="I9" s="36"/>
      <c r="J9" s="33"/>
      <c r="K9" s="33"/>
      <c r="L9" s="33"/>
      <c r="M9" s="33"/>
      <c r="N9" s="37"/>
    </row>
    <row r="10" spans="1:14">
      <c r="A10" s="135" t="s">
        <v>41</v>
      </c>
      <c r="B10" s="135"/>
      <c r="C10" s="135"/>
      <c r="D10" s="135"/>
      <c r="E10" s="136"/>
      <c r="F10" s="136"/>
      <c r="G10" s="136"/>
      <c r="H10" s="136"/>
      <c r="I10" s="136"/>
      <c r="J10" s="135"/>
      <c r="K10" s="135"/>
      <c r="L10" s="135"/>
      <c r="M10" s="135"/>
      <c r="N10" s="135"/>
    </row>
    <row r="11" spans="1:14">
      <c r="A11" s="137" t="s">
        <v>42</v>
      </c>
      <c r="B11" s="137"/>
      <c r="C11" s="137"/>
      <c r="D11" s="137"/>
      <c r="E11" s="138"/>
      <c r="F11" s="138"/>
      <c r="G11" s="138"/>
      <c r="H11" s="138"/>
      <c r="I11" s="138"/>
      <c r="J11" s="137"/>
      <c r="K11" s="137"/>
      <c r="L11" s="137"/>
      <c r="M11" s="137"/>
      <c r="N11" s="137"/>
    </row>
    <row r="12" spans="1:14" ht="15" customHeight="1">
      <c r="A12" s="139" t="s">
        <v>43</v>
      </c>
      <c r="B12" s="141" t="s">
        <v>44</v>
      </c>
      <c r="C12" s="143" t="s">
        <v>25</v>
      </c>
      <c r="D12" s="145" t="s">
        <v>45</v>
      </c>
      <c r="E12" s="147" t="s">
        <v>46</v>
      </c>
      <c r="F12" s="147"/>
      <c r="G12" s="147"/>
      <c r="H12" s="147"/>
      <c r="I12" s="147"/>
      <c r="J12" s="149" t="s">
        <v>47</v>
      </c>
      <c r="K12" s="149"/>
      <c r="L12" s="149"/>
      <c r="M12" s="149"/>
      <c r="N12" s="149"/>
    </row>
    <row r="13" spans="1:14">
      <c r="A13" s="139"/>
      <c r="B13" s="141"/>
      <c r="C13" s="143"/>
      <c r="D13" s="146"/>
      <c r="E13" s="148"/>
      <c r="F13" s="148"/>
      <c r="G13" s="148"/>
      <c r="H13" s="148"/>
      <c r="I13" s="148"/>
      <c r="J13" s="150"/>
      <c r="K13" s="150"/>
      <c r="L13" s="150"/>
      <c r="M13" s="150"/>
      <c r="N13" s="150"/>
    </row>
    <row r="14" spans="1:14" ht="42.75">
      <c r="A14" s="139"/>
      <c r="B14" s="141"/>
      <c r="C14" s="143"/>
      <c r="D14" s="146"/>
      <c r="E14" s="38" t="s">
        <v>48</v>
      </c>
      <c r="F14" s="38" t="s">
        <v>49</v>
      </c>
      <c r="G14" s="38" t="s">
        <v>50</v>
      </c>
      <c r="H14" s="38" t="s">
        <v>51</v>
      </c>
      <c r="I14" s="38" t="s">
        <v>39</v>
      </c>
      <c r="J14" s="39" t="s">
        <v>48</v>
      </c>
      <c r="K14" s="39" t="s">
        <v>49</v>
      </c>
      <c r="L14" s="39" t="s">
        <v>50</v>
      </c>
      <c r="M14" s="39" t="s">
        <v>51</v>
      </c>
      <c r="N14" s="39" t="s">
        <v>39</v>
      </c>
    </row>
    <row r="15" spans="1:14">
      <c r="A15" s="140"/>
      <c r="B15" s="142"/>
      <c r="C15" s="144"/>
      <c r="D15" s="40" t="s">
        <v>52</v>
      </c>
      <c r="E15" s="38" t="s">
        <v>54</v>
      </c>
      <c r="F15" s="38" t="s">
        <v>54</v>
      </c>
      <c r="G15" s="38" t="s">
        <v>54</v>
      </c>
      <c r="H15" s="38" t="s">
        <v>54</v>
      </c>
      <c r="I15" s="38" t="s">
        <v>54</v>
      </c>
      <c r="J15" s="39" t="s">
        <v>53</v>
      </c>
      <c r="K15" s="39" t="s">
        <v>53</v>
      </c>
      <c r="L15" s="39" t="s">
        <v>53</v>
      </c>
      <c r="M15" s="39" t="s">
        <v>53</v>
      </c>
      <c r="N15" s="39" t="s">
        <v>53</v>
      </c>
    </row>
    <row r="16" spans="1:14">
      <c r="A16" s="41">
        <v>1</v>
      </c>
      <c r="B16" s="41">
        <v>2</v>
      </c>
      <c r="C16" s="41">
        <v>3</v>
      </c>
      <c r="D16" s="41">
        <v>4</v>
      </c>
      <c r="E16" s="41">
        <v>6</v>
      </c>
      <c r="F16" s="41">
        <v>7</v>
      </c>
      <c r="G16" s="41">
        <v>8</v>
      </c>
      <c r="H16" s="41">
        <v>9</v>
      </c>
      <c r="I16" s="41">
        <v>10</v>
      </c>
      <c r="J16" s="41">
        <v>11</v>
      </c>
      <c r="K16" s="41">
        <v>12</v>
      </c>
      <c r="L16" s="41">
        <v>13</v>
      </c>
      <c r="M16" s="41">
        <v>14</v>
      </c>
      <c r="N16" s="41">
        <v>15</v>
      </c>
    </row>
    <row r="17" spans="1:14">
      <c r="A17" s="45">
        <v>1</v>
      </c>
      <c r="B17" s="46">
        <v>2023</v>
      </c>
      <c r="C17" s="42" t="s">
        <v>5</v>
      </c>
      <c r="D17" s="47">
        <f>'Таблица 1'!L25</f>
        <v>9596.4500000000007</v>
      </c>
      <c r="E17" s="48">
        <v>0</v>
      </c>
      <c r="F17" s="48">
        <v>0</v>
      </c>
      <c r="G17" s="48">
        <v>0</v>
      </c>
      <c r="H17" s="48">
        <v>10</v>
      </c>
      <c r="I17" s="48">
        <f>H17</f>
        <v>10</v>
      </c>
      <c r="J17" s="43">
        <v>0</v>
      </c>
      <c r="K17" s="43">
        <v>0</v>
      </c>
      <c r="L17" s="43">
        <v>0</v>
      </c>
      <c r="M17" s="43">
        <f>'Таблица 1'!R25</f>
        <v>15970312.253340002</v>
      </c>
      <c r="N17" s="43">
        <f>M17</f>
        <v>15970312.253340002</v>
      </c>
    </row>
    <row r="18" spans="1:14">
      <c r="A18" s="45">
        <v>2</v>
      </c>
      <c r="B18" s="46">
        <v>2024</v>
      </c>
      <c r="C18" s="49" t="s">
        <v>5</v>
      </c>
      <c r="D18" s="47">
        <f>'Таблица 1'!L46</f>
        <v>16905.149999999998</v>
      </c>
      <c r="E18" s="48">
        <v>0</v>
      </c>
      <c r="F18" s="48">
        <v>0</v>
      </c>
      <c r="G18" s="48">
        <v>0</v>
      </c>
      <c r="H18" s="48">
        <v>20</v>
      </c>
      <c r="I18" s="48">
        <f>H18</f>
        <v>20</v>
      </c>
      <c r="J18" s="43">
        <v>0</v>
      </c>
      <c r="K18" s="43">
        <v>0</v>
      </c>
      <c r="L18" s="43">
        <v>0</v>
      </c>
      <c r="M18" s="43">
        <f>'Таблица 1'!R46</f>
        <v>53051807.405420005</v>
      </c>
      <c r="N18" s="43">
        <f>M18</f>
        <v>53051807.405420005</v>
      </c>
    </row>
    <row r="19" spans="1:14">
      <c r="A19" s="45">
        <v>3</v>
      </c>
      <c r="B19" s="46">
        <v>2025</v>
      </c>
      <c r="C19" s="49" t="s">
        <v>5</v>
      </c>
      <c r="D19" s="47">
        <f>'Таблица 1'!L95</f>
        <v>37794.009999999995</v>
      </c>
      <c r="E19" s="48">
        <v>0</v>
      </c>
      <c r="F19" s="48">
        <v>0</v>
      </c>
      <c r="G19" s="48">
        <v>0</v>
      </c>
      <c r="H19" s="48">
        <v>48</v>
      </c>
      <c r="I19" s="48">
        <f>H19</f>
        <v>48</v>
      </c>
      <c r="J19" s="43">
        <v>0</v>
      </c>
      <c r="K19" s="43">
        <v>0</v>
      </c>
      <c r="L19" s="43">
        <v>0</v>
      </c>
      <c r="M19" s="43">
        <f>'Таблица 1'!R95</f>
        <v>41118144.557080008</v>
      </c>
      <c r="N19" s="43">
        <f>M19</f>
        <v>41118144.557080008</v>
      </c>
    </row>
    <row r="20" spans="1:14">
      <c r="A20" s="44"/>
      <c r="B20" s="50"/>
      <c r="C20" s="78" t="s">
        <v>69</v>
      </c>
      <c r="D20" s="51">
        <f>D18+D17+D19</f>
        <v>64295.609999999993</v>
      </c>
      <c r="E20" s="83">
        <f>E18+E17</f>
        <v>0</v>
      </c>
      <c r="F20" s="83">
        <f t="shared" ref="F20:L20" si="0">F18+F17</f>
        <v>0</v>
      </c>
      <c r="G20" s="83">
        <f t="shared" si="0"/>
        <v>0</v>
      </c>
      <c r="H20" s="83">
        <f>H18+H17+H19</f>
        <v>78</v>
      </c>
      <c r="I20" s="48">
        <f>H20</f>
        <v>78</v>
      </c>
      <c r="J20" s="51">
        <f t="shared" si="0"/>
        <v>0</v>
      </c>
      <c r="K20" s="51">
        <f t="shared" si="0"/>
        <v>0</v>
      </c>
      <c r="L20" s="51">
        <f t="shared" si="0"/>
        <v>0</v>
      </c>
      <c r="M20" s="51">
        <f>M18+M17+M19</f>
        <v>110140264.21584001</v>
      </c>
      <c r="N20" s="43">
        <f>M20</f>
        <v>110140264.21584001</v>
      </c>
    </row>
    <row r="21" spans="1:14">
      <c r="A21" s="23"/>
      <c r="B21" s="52"/>
      <c r="C21" s="53"/>
      <c r="D21" s="54"/>
      <c r="E21" s="56"/>
      <c r="F21" s="56"/>
      <c r="G21" s="56"/>
      <c r="H21" s="56"/>
      <c r="I21" s="56"/>
      <c r="J21" s="55"/>
      <c r="K21" s="55"/>
      <c r="L21" s="55"/>
      <c r="M21" s="55"/>
      <c r="N21" s="55"/>
    </row>
    <row r="22" spans="1:14">
      <c r="A22" s="55"/>
      <c r="B22" s="52"/>
      <c r="C22" s="57"/>
      <c r="D22" s="54"/>
      <c r="E22" s="56"/>
      <c r="F22" s="56"/>
      <c r="G22" s="56"/>
      <c r="H22" s="56"/>
      <c r="I22" s="56"/>
      <c r="J22" s="55"/>
      <c r="K22" s="55"/>
      <c r="L22" s="55"/>
      <c r="M22" s="55"/>
      <c r="N22" s="55"/>
    </row>
    <row r="23" spans="1:14">
      <c r="A23" s="55"/>
      <c r="B23" s="52"/>
      <c r="C23" s="57"/>
      <c r="D23" s="54"/>
      <c r="E23" s="56"/>
      <c r="F23" s="56"/>
      <c r="G23" s="56"/>
      <c r="H23" s="56"/>
      <c r="I23" s="56"/>
      <c r="J23" s="55"/>
      <c r="K23" s="55"/>
      <c r="L23" s="55"/>
      <c r="M23" s="55"/>
      <c r="N23" s="55"/>
    </row>
    <row r="24" spans="1:14">
      <c r="A24" s="55"/>
      <c r="B24" s="52"/>
      <c r="C24" s="57"/>
      <c r="D24" s="54"/>
      <c r="E24" s="56"/>
      <c r="F24" s="56"/>
      <c r="G24" s="56"/>
      <c r="H24" s="56"/>
      <c r="I24" s="56"/>
      <c r="J24" s="55"/>
      <c r="K24" s="55"/>
      <c r="L24" s="55"/>
      <c r="M24" s="55"/>
      <c r="N24" s="55"/>
    </row>
    <row r="25" spans="1:14">
      <c r="A25" s="55"/>
      <c r="B25" s="52"/>
      <c r="C25" s="57"/>
      <c r="D25" s="54"/>
      <c r="E25" s="56"/>
      <c r="F25" s="56"/>
      <c r="G25" s="56"/>
      <c r="H25" s="56"/>
      <c r="I25" s="56"/>
      <c r="J25" s="55"/>
      <c r="K25" s="55"/>
      <c r="L25" s="55"/>
      <c r="M25" s="55"/>
      <c r="N25" s="55"/>
    </row>
    <row r="26" spans="1:14">
      <c r="A26" s="55"/>
      <c r="B26" s="52"/>
      <c r="C26" s="57"/>
      <c r="D26" s="54"/>
      <c r="E26" s="56"/>
      <c r="F26" s="56"/>
      <c r="G26" s="56"/>
      <c r="H26" s="56"/>
      <c r="I26" s="56"/>
      <c r="J26" s="55"/>
      <c r="K26" s="55"/>
      <c r="L26" s="55"/>
      <c r="M26" s="55"/>
      <c r="N26" s="55"/>
    </row>
    <row r="27" spans="1:14">
      <c r="A27" s="55"/>
      <c r="B27" s="52"/>
      <c r="C27" s="57"/>
      <c r="D27" s="54"/>
      <c r="E27" s="56"/>
      <c r="F27" s="56"/>
      <c r="G27" s="56"/>
      <c r="H27" s="56"/>
      <c r="I27" s="56"/>
      <c r="J27" s="55"/>
      <c r="K27" s="55"/>
      <c r="L27" s="55"/>
      <c r="M27" s="55"/>
      <c r="N27" s="55"/>
    </row>
    <row r="28" spans="1:14">
      <c r="A28" s="55"/>
      <c r="B28" s="52"/>
      <c r="C28" s="57"/>
      <c r="D28" s="54"/>
      <c r="E28" s="56"/>
      <c r="F28" s="56"/>
      <c r="G28" s="56"/>
      <c r="H28" s="56"/>
      <c r="I28" s="56"/>
      <c r="J28" s="55"/>
      <c r="K28" s="55"/>
      <c r="L28" s="55"/>
      <c r="M28" s="55"/>
      <c r="N28" s="55"/>
    </row>
    <row r="29" spans="1:14">
      <c r="A29" s="55"/>
      <c r="B29" s="52"/>
      <c r="C29" s="57"/>
      <c r="D29" s="54"/>
      <c r="E29" s="56"/>
      <c r="F29" s="56"/>
      <c r="G29" s="56"/>
      <c r="H29" s="56"/>
      <c r="I29" s="56"/>
      <c r="J29" s="55"/>
      <c r="K29" s="55"/>
      <c r="L29" s="55"/>
      <c r="M29" s="55"/>
      <c r="N29" s="55"/>
    </row>
    <row r="30" spans="1:14">
      <c r="A30" s="55"/>
      <c r="B30" s="52"/>
      <c r="C30" s="57"/>
      <c r="D30" s="54"/>
      <c r="E30" s="56"/>
      <c r="F30" s="56"/>
      <c r="G30" s="56"/>
      <c r="H30" s="56"/>
      <c r="I30" s="56"/>
      <c r="J30" s="55"/>
      <c r="K30" s="55"/>
      <c r="L30" s="55"/>
      <c r="M30" s="55"/>
      <c r="N30" s="55"/>
    </row>
    <row r="31" spans="1:14">
      <c r="A31" s="55"/>
      <c r="B31" s="52"/>
      <c r="C31" s="57"/>
      <c r="D31" s="54"/>
      <c r="E31" s="56"/>
      <c r="F31" s="56"/>
      <c r="G31" s="56"/>
      <c r="H31" s="56"/>
      <c r="I31" s="56"/>
      <c r="J31" s="55"/>
      <c r="K31" s="55"/>
      <c r="L31" s="55"/>
      <c r="M31" s="55"/>
      <c r="N31" s="55"/>
    </row>
    <row r="32" spans="1:14">
      <c r="A32" s="55"/>
      <c r="B32" s="52"/>
      <c r="C32" s="57"/>
      <c r="D32" s="54"/>
      <c r="E32" s="56"/>
      <c r="F32" s="56"/>
      <c r="G32" s="56"/>
      <c r="H32" s="56"/>
      <c r="I32" s="56"/>
      <c r="J32" s="55"/>
      <c r="K32" s="55"/>
      <c r="L32" s="55"/>
      <c r="M32" s="55"/>
      <c r="N32" s="55"/>
    </row>
    <row r="33" spans="1:14">
      <c r="A33" s="55"/>
      <c r="B33" s="52"/>
      <c r="C33" s="57"/>
      <c r="D33" s="54"/>
      <c r="E33" s="56"/>
      <c r="F33" s="56"/>
      <c r="G33" s="56"/>
      <c r="H33" s="56"/>
      <c r="I33" s="56"/>
      <c r="J33" s="55"/>
      <c r="K33" s="55"/>
      <c r="L33" s="55"/>
      <c r="M33" s="55"/>
      <c r="N33" s="55"/>
    </row>
    <row r="34" spans="1:14">
      <c r="A34" s="55"/>
      <c r="B34" s="52"/>
      <c r="C34" s="57"/>
      <c r="D34" s="54"/>
      <c r="E34" s="56"/>
      <c r="F34" s="56"/>
      <c r="G34" s="56"/>
      <c r="H34" s="56"/>
      <c r="I34" s="56"/>
      <c r="J34" s="55"/>
      <c r="K34" s="55"/>
      <c r="L34" s="55"/>
      <c r="M34" s="55"/>
      <c r="N34" s="55"/>
    </row>
    <row r="35" spans="1:14">
      <c r="A35" s="55"/>
      <c r="B35" s="52"/>
      <c r="C35" s="57"/>
      <c r="D35" s="54"/>
      <c r="E35" s="56"/>
      <c r="F35" s="56"/>
      <c r="G35" s="56"/>
      <c r="H35" s="56"/>
      <c r="I35" s="56"/>
      <c r="J35" s="55"/>
      <c r="K35" s="55"/>
      <c r="L35" s="55"/>
      <c r="M35" s="55"/>
      <c r="N35" s="55"/>
    </row>
    <row r="36" spans="1:14">
      <c r="A36" s="55"/>
      <c r="B36" s="52"/>
      <c r="C36" s="57"/>
      <c r="D36" s="54"/>
      <c r="E36" s="56"/>
      <c r="F36" s="56"/>
      <c r="G36" s="56"/>
      <c r="H36" s="56"/>
      <c r="I36" s="56"/>
      <c r="J36" s="55"/>
      <c r="K36" s="55"/>
      <c r="L36" s="55"/>
      <c r="M36" s="55"/>
      <c r="N36" s="55"/>
    </row>
    <row r="37" spans="1:14">
      <c r="A37" s="55"/>
      <c r="B37" s="52"/>
      <c r="C37" s="57"/>
      <c r="D37" s="54"/>
      <c r="E37" s="56"/>
      <c r="F37" s="56"/>
      <c r="G37" s="56"/>
      <c r="H37" s="56"/>
      <c r="I37" s="56"/>
      <c r="J37" s="55"/>
      <c r="K37" s="55"/>
      <c r="L37" s="55"/>
      <c r="M37" s="55"/>
      <c r="N37" s="55"/>
    </row>
  </sheetData>
  <autoFilter ref="A16:N20"/>
  <mergeCells count="8">
    <mergeCell ref="A10:N10"/>
    <mergeCell ref="A11:N11"/>
    <mergeCell ref="A12:A15"/>
    <mergeCell ref="B12:B15"/>
    <mergeCell ref="C12:C15"/>
    <mergeCell ref="D12:D14"/>
    <mergeCell ref="E12:I13"/>
    <mergeCell ref="J12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F87"/>
  <sheetViews>
    <sheetView workbookViewId="0">
      <selection activeCell="E15" sqref="E15"/>
    </sheetView>
  </sheetViews>
  <sheetFormatPr defaultRowHeight="15"/>
  <cols>
    <col min="2" max="2" width="18.5703125" customWidth="1"/>
    <col min="3" max="3" width="22.7109375" customWidth="1"/>
    <col min="4" max="5" width="39.28515625" customWidth="1"/>
    <col min="6" max="6" width="34.5703125" customWidth="1"/>
    <col min="7" max="7" width="26" bestFit="1" customWidth="1"/>
    <col min="8" max="10" width="13.7109375" bestFit="1" customWidth="1"/>
    <col min="11" max="11" width="7.85546875" bestFit="1" customWidth="1"/>
    <col min="12" max="12" width="8.85546875" bestFit="1" customWidth="1"/>
    <col min="13" max="16" width="9" bestFit="1" customWidth="1"/>
    <col min="17" max="17" width="7.85546875" bestFit="1" customWidth="1"/>
    <col min="18" max="18" width="8.85546875" bestFit="1" customWidth="1"/>
    <col min="19" max="20" width="9" bestFit="1" customWidth="1"/>
    <col min="21" max="21" width="7.85546875" bestFit="1" customWidth="1"/>
    <col min="22" max="22" width="8.85546875" bestFit="1" customWidth="1"/>
    <col min="23" max="23" width="7.85546875" bestFit="1" customWidth="1"/>
    <col min="24" max="24" width="8.85546875" bestFit="1" customWidth="1"/>
    <col min="25" max="25" width="7.85546875" bestFit="1" customWidth="1"/>
    <col min="26" max="26" width="8.85546875" bestFit="1" customWidth="1"/>
    <col min="27" max="27" width="7.85546875" bestFit="1" customWidth="1"/>
    <col min="28" max="28" width="8.85546875" bestFit="1" customWidth="1"/>
    <col min="29" max="30" width="9" bestFit="1" customWidth="1"/>
    <col min="31" max="31" width="7.85546875" bestFit="1" customWidth="1"/>
    <col min="32" max="32" width="8.85546875" bestFit="1" customWidth="1"/>
    <col min="33" max="33" width="7.85546875" bestFit="1" customWidth="1"/>
    <col min="34" max="34" width="8.85546875" bestFit="1" customWidth="1"/>
    <col min="35" max="36" width="9" bestFit="1" customWidth="1"/>
    <col min="37" max="38" width="10.140625" bestFit="1" customWidth="1"/>
    <col min="39" max="39" width="7.85546875" bestFit="1" customWidth="1"/>
    <col min="40" max="40" width="8.85546875" bestFit="1" customWidth="1"/>
    <col min="41" max="42" width="11.28515625" bestFit="1" customWidth="1"/>
    <col min="43" max="46" width="9" bestFit="1" customWidth="1"/>
    <col min="47" max="47" width="6.7109375" bestFit="1" customWidth="1"/>
    <col min="48" max="48" width="8.85546875" bestFit="1" customWidth="1"/>
    <col min="49" max="49" width="7.85546875" bestFit="1" customWidth="1"/>
    <col min="50" max="50" width="8.85546875" bestFit="1" customWidth="1"/>
    <col min="51" max="51" width="7.85546875" bestFit="1" customWidth="1"/>
    <col min="52" max="52" width="8.85546875" bestFit="1" customWidth="1"/>
    <col min="53" max="56" width="9" bestFit="1" customWidth="1"/>
    <col min="57" max="58" width="11.28515625" bestFit="1" customWidth="1"/>
    <col min="59" max="69" width="9" bestFit="1" customWidth="1"/>
    <col min="70" max="71" width="12.42578125" bestFit="1" customWidth="1"/>
    <col min="72" max="84" width="9" bestFit="1" customWidth="1"/>
    <col min="85" max="86" width="12.42578125" bestFit="1" customWidth="1"/>
    <col min="87" max="87" width="9" bestFit="1" customWidth="1"/>
    <col min="88" max="88" width="10" bestFit="1" customWidth="1"/>
    <col min="89" max="89" width="9" bestFit="1" customWidth="1"/>
    <col min="90" max="90" width="10" bestFit="1" customWidth="1"/>
    <col min="91" max="91" width="7.85546875" bestFit="1" customWidth="1"/>
    <col min="92" max="92" width="10" bestFit="1" customWidth="1"/>
    <col min="93" max="94" width="10.140625" bestFit="1" customWidth="1"/>
    <col min="95" max="95" width="9" bestFit="1" customWidth="1"/>
    <col min="96" max="96" width="10" bestFit="1" customWidth="1"/>
    <col min="97" max="97" width="9" bestFit="1" customWidth="1"/>
    <col min="98" max="98" width="10" bestFit="1" customWidth="1"/>
    <col min="99" max="99" width="9" bestFit="1" customWidth="1"/>
    <col min="100" max="100" width="10" bestFit="1" customWidth="1"/>
    <col min="101" max="101" width="9" bestFit="1" customWidth="1"/>
    <col min="102" max="102" width="10" bestFit="1" customWidth="1"/>
    <col min="103" max="103" width="9" bestFit="1" customWidth="1"/>
    <col min="104" max="104" width="10" bestFit="1" customWidth="1"/>
    <col min="105" max="106" width="9" bestFit="1" customWidth="1"/>
    <col min="107" max="107" width="10" bestFit="1" customWidth="1"/>
    <col min="108" max="108" width="9" bestFit="1" customWidth="1"/>
    <col min="109" max="109" width="10" bestFit="1" customWidth="1"/>
    <col min="110" max="110" width="9" bestFit="1" customWidth="1"/>
    <col min="111" max="111" width="10" bestFit="1" customWidth="1"/>
    <col min="112" max="112" width="9" bestFit="1" customWidth="1"/>
    <col min="113" max="113" width="10" bestFit="1" customWidth="1"/>
    <col min="114" max="114" width="9" bestFit="1" customWidth="1"/>
    <col min="115" max="115" width="10" bestFit="1" customWidth="1"/>
    <col min="116" max="117" width="10.140625" bestFit="1" customWidth="1"/>
    <col min="118" max="118" width="9" bestFit="1" customWidth="1"/>
    <col min="119" max="119" width="7.85546875" bestFit="1" customWidth="1"/>
    <col min="120" max="120" width="10" bestFit="1" customWidth="1"/>
    <col min="121" max="122" width="10.140625" bestFit="1" customWidth="1"/>
    <col min="123" max="124" width="9" bestFit="1" customWidth="1"/>
    <col min="125" max="125" width="10" bestFit="1" customWidth="1"/>
    <col min="126" max="126" width="9" bestFit="1" customWidth="1"/>
    <col min="127" max="127" width="10" bestFit="1" customWidth="1"/>
    <col min="128" max="128" width="9" bestFit="1" customWidth="1"/>
    <col min="129" max="129" width="10" bestFit="1" customWidth="1"/>
    <col min="130" max="130" width="7.85546875" bestFit="1" customWidth="1"/>
    <col min="131" max="131" width="10" bestFit="1" customWidth="1"/>
    <col min="132" max="132" width="9" bestFit="1" customWidth="1"/>
    <col min="133" max="133" width="10" bestFit="1" customWidth="1"/>
    <col min="134" max="135" width="11.28515625" bestFit="1" customWidth="1"/>
    <col min="136" max="136" width="6.7109375" bestFit="1" customWidth="1"/>
    <col min="137" max="137" width="10" bestFit="1" customWidth="1"/>
    <col min="138" max="138" width="9" bestFit="1" customWidth="1"/>
    <col min="139" max="139" width="10" bestFit="1" customWidth="1"/>
    <col min="140" max="140" width="9" bestFit="1" customWidth="1"/>
    <col min="141" max="141" width="10" bestFit="1" customWidth="1"/>
    <col min="142" max="142" width="9" bestFit="1" customWidth="1"/>
    <col min="143" max="143" width="10" bestFit="1" customWidth="1"/>
    <col min="144" max="144" width="7.85546875" bestFit="1" customWidth="1"/>
    <col min="145" max="145" width="10" bestFit="1" customWidth="1"/>
    <col min="146" max="146" width="9" bestFit="1" customWidth="1"/>
    <col min="147" max="147" width="10" bestFit="1" customWidth="1"/>
    <col min="148" max="148" width="7.85546875" bestFit="1" customWidth="1"/>
    <col min="149" max="149" width="10" bestFit="1" customWidth="1"/>
    <col min="150" max="150" width="9" bestFit="1" customWidth="1"/>
    <col min="151" max="151" width="10" bestFit="1" customWidth="1"/>
    <col min="152" max="152" width="9" bestFit="1" customWidth="1"/>
    <col min="153" max="153" width="10" bestFit="1" customWidth="1"/>
    <col min="154" max="154" width="9" bestFit="1" customWidth="1"/>
    <col min="155" max="155" width="10" bestFit="1" customWidth="1"/>
    <col min="156" max="156" width="9" bestFit="1" customWidth="1"/>
    <col min="157" max="157" width="10" bestFit="1" customWidth="1"/>
    <col min="158" max="158" width="9" bestFit="1" customWidth="1"/>
    <col min="159" max="159" width="10" bestFit="1" customWidth="1"/>
    <col min="160" max="161" width="11.28515625" bestFit="1" customWidth="1"/>
    <col min="162" max="162" width="7.85546875" bestFit="1" customWidth="1"/>
    <col min="163" max="163" width="10" bestFit="1" customWidth="1"/>
    <col min="164" max="165" width="11.28515625" bestFit="1" customWidth="1"/>
    <col min="166" max="167" width="10.140625" bestFit="1" customWidth="1"/>
    <col min="168" max="168" width="9" bestFit="1" customWidth="1"/>
    <col min="169" max="169" width="10" bestFit="1" customWidth="1"/>
    <col min="170" max="170" width="9" bestFit="1" customWidth="1"/>
    <col min="171" max="171" width="10" bestFit="1" customWidth="1"/>
    <col min="172" max="172" width="7.85546875" bestFit="1" customWidth="1"/>
    <col min="173" max="173" width="10" bestFit="1" customWidth="1"/>
    <col min="174" max="174" width="9" bestFit="1" customWidth="1"/>
    <col min="175" max="175" width="10" bestFit="1" customWidth="1"/>
    <col min="176" max="176" width="6.7109375" bestFit="1" customWidth="1"/>
    <col min="177" max="177" width="10" bestFit="1" customWidth="1"/>
    <col min="178" max="178" width="9" bestFit="1" customWidth="1"/>
    <col min="179" max="179" width="10" bestFit="1" customWidth="1"/>
    <col min="180" max="180" width="9" bestFit="1" customWidth="1"/>
    <col min="181" max="181" width="10" bestFit="1" customWidth="1"/>
    <col min="182" max="182" width="9" bestFit="1" customWidth="1"/>
    <col min="183" max="183" width="10" bestFit="1" customWidth="1"/>
    <col min="184" max="184" width="7.85546875" bestFit="1" customWidth="1"/>
    <col min="185" max="185" width="10" bestFit="1" customWidth="1"/>
    <col min="186" max="186" width="7.85546875" bestFit="1" customWidth="1"/>
    <col min="187" max="187" width="10" bestFit="1" customWidth="1"/>
    <col min="188" max="188" width="7.85546875" bestFit="1" customWidth="1"/>
    <col min="189" max="189" width="10" bestFit="1" customWidth="1"/>
    <col min="190" max="190" width="7.85546875" bestFit="1" customWidth="1"/>
    <col min="191" max="191" width="10" bestFit="1" customWidth="1"/>
    <col min="192" max="192" width="7.85546875" bestFit="1" customWidth="1"/>
    <col min="193" max="193" width="10" bestFit="1" customWidth="1"/>
    <col min="194" max="194" width="6.7109375" bestFit="1" customWidth="1"/>
    <col min="195" max="195" width="10" bestFit="1" customWidth="1"/>
    <col min="196" max="197" width="10.140625" bestFit="1" customWidth="1"/>
    <col min="198" max="198" width="9" bestFit="1" customWidth="1"/>
    <col min="199" max="199" width="10" bestFit="1" customWidth="1"/>
    <col min="200" max="200" width="9" bestFit="1" customWidth="1"/>
    <col min="201" max="201" width="10" bestFit="1" customWidth="1"/>
    <col min="202" max="203" width="11.28515625" bestFit="1" customWidth="1"/>
    <col min="204" max="205" width="10.140625" bestFit="1" customWidth="1"/>
    <col min="206" max="206" width="9" bestFit="1" customWidth="1"/>
    <col min="207" max="207" width="10" bestFit="1" customWidth="1"/>
    <col min="208" max="208" width="9" bestFit="1" customWidth="1"/>
    <col min="209" max="209" width="10" bestFit="1" customWidth="1"/>
    <col min="210" max="210" width="7.85546875" bestFit="1" customWidth="1"/>
    <col min="211" max="211" width="10" bestFit="1" customWidth="1"/>
    <col min="212" max="212" width="9" bestFit="1" customWidth="1"/>
    <col min="213" max="213" width="10" bestFit="1" customWidth="1"/>
    <col min="214" max="215" width="12.42578125" bestFit="1" customWidth="1"/>
    <col min="216" max="216" width="9" bestFit="1" customWidth="1"/>
    <col min="217" max="217" width="10" bestFit="1" customWidth="1"/>
    <col min="218" max="219" width="11.28515625" bestFit="1" customWidth="1"/>
    <col min="220" max="220" width="7.85546875" bestFit="1" customWidth="1"/>
    <col min="221" max="221" width="10" bestFit="1" customWidth="1"/>
    <col min="222" max="222" width="7.85546875" bestFit="1" customWidth="1"/>
    <col min="223" max="223" width="10" bestFit="1" customWidth="1"/>
    <col min="224" max="225" width="10.140625" bestFit="1" customWidth="1"/>
    <col min="226" max="227" width="11.28515625" bestFit="1" customWidth="1"/>
    <col min="228" max="228" width="7.85546875" bestFit="1" customWidth="1"/>
    <col min="229" max="229" width="10" bestFit="1" customWidth="1"/>
    <col min="230" max="230" width="7.85546875" bestFit="1" customWidth="1"/>
    <col min="231" max="231" width="10" bestFit="1" customWidth="1"/>
    <col min="232" max="232" width="7.85546875" bestFit="1" customWidth="1"/>
    <col min="233" max="233" width="10" bestFit="1" customWidth="1"/>
    <col min="234" max="234" width="7.85546875" bestFit="1" customWidth="1"/>
    <col min="235" max="235" width="10" bestFit="1" customWidth="1"/>
    <col min="236" max="237" width="11.28515625" bestFit="1" customWidth="1"/>
    <col min="238" max="239" width="10.140625" bestFit="1" customWidth="1"/>
    <col min="240" max="240" width="7.85546875" bestFit="1" customWidth="1"/>
    <col min="241" max="241" width="10" bestFit="1" customWidth="1"/>
    <col min="242" max="242" width="9" bestFit="1" customWidth="1"/>
    <col min="243" max="243" width="10" bestFit="1" customWidth="1"/>
    <col min="244" max="244" width="7.85546875" bestFit="1" customWidth="1"/>
    <col min="245" max="245" width="10" bestFit="1" customWidth="1"/>
    <col min="246" max="246" width="7.85546875" bestFit="1" customWidth="1"/>
    <col min="247" max="247" width="10" bestFit="1" customWidth="1"/>
    <col min="248" max="248" width="9" bestFit="1" customWidth="1"/>
    <col min="249" max="249" width="10" bestFit="1" customWidth="1"/>
    <col min="250" max="250" width="7.85546875" bestFit="1" customWidth="1"/>
    <col min="251" max="252" width="11.28515625" bestFit="1" customWidth="1"/>
    <col min="253" max="253" width="7.85546875" bestFit="1" customWidth="1"/>
    <col min="254" max="254" width="10" bestFit="1" customWidth="1"/>
    <col min="255" max="255" width="9" bestFit="1" customWidth="1"/>
    <col min="256" max="256" width="10" bestFit="1" customWidth="1"/>
    <col min="257" max="257" width="9" bestFit="1" customWidth="1"/>
    <col min="258" max="258" width="10" bestFit="1" customWidth="1"/>
    <col min="259" max="259" width="9" bestFit="1" customWidth="1"/>
    <col min="260" max="260" width="10" bestFit="1" customWidth="1"/>
    <col min="261" max="261" width="9" bestFit="1" customWidth="1"/>
    <col min="262" max="262" width="10" bestFit="1" customWidth="1"/>
    <col min="263" max="263" width="9" bestFit="1" customWidth="1"/>
    <col min="264" max="264" width="10" bestFit="1" customWidth="1"/>
    <col min="265" max="265" width="7.85546875" bestFit="1" customWidth="1"/>
    <col min="266" max="266" width="10" bestFit="1" customWidth="1"/>
    <col min="267" max="267" width="9" bestFit="1" customWidth="1"/>
    <col min="268" max="268" width="10" bestFit="1" customWidth="1"/>
    <col min="269" max="269" width="7.85546875" bestFit="1" customWidth="1"/>
    <col min="270" max="270" width="10" bestFit="1" customWidth="1"/>
    <col min="271" max="271" width="7.85546875" bestFit="1" customWidth="1"/>
    <col min="272" max="272" width="10" bestFit="1" customWidth="1"/>
    <col min="273" max="273" width="9" bestFit="1" customWidth="1"/>
    <col min="274" max="274" width="10" bestFit="1" customWidth="1"/>
    <col min="275" max="275" width="9" bestFit="1" customWidth="1"/>
    <col min="276" max="276" width="10" bestFit="1" customWidth="1"/>
    <col min="277" max="277" width="7.85546875" bestFit="1" customWidth="1"/>
    <col min="278" max="278" width="10" bestFit="1" customWidth="1"/>
    <col min="279" max="279" width="7.85546875" bestFit="1" customWidth="1"/>
    <col min="280" max="280" width="10" bestFit="1" customWidth="1"/>
    <col min="281" max="282" width="11.28515625" bestFit="1" customWidth="1"/>
    <col min="283" max="283" width="7.85546875" bestFit="1" customWidth="1"/>
    <col min="284" max="284" width="10" bestFit="1" customWidth="1"/>
    <col min="285" max="285" width="7.85546875" bestFit="1" customWidth="1"/>
    <col min="286" max="286" width="10" bestFit="1" customWidth="1"/>
    <col min="287" max="287" width="9" bestFit="1" customWidth="1"/>
    <col min="288" max="288" width="10" bestFit="1" customWidth="1"/>
    <col min="289" max="290" width="11.28515625" bestFit="1" customWidth="1"/>
    <col min="291" max="291" width="9" bestFit="1" customWidth="1"/>
    <col min="292" max="292" width="10" bestFit="1" customWidth="1"/>
    <col min="293" max="293" width="9" bestFit="1" customWidth="1"/>
    <col min="294" max="294" width="10" bestFit="1" customWidth="1"/>
    <col min="295" max="295" width="7.85546875" bestFit="1" customWidth="1"/>
    <col min="296" max="296" width="10" bestFit="1" customWidth="1"/>
    <col min="297" max="297" width="7.85546875" bestFit="1" customWidth="1"/>
    <col min="298" max="298" width="10" bestFit="1" customWidth="1"/>
    <col min="299" max="299" width="9" bestFit="1" customWidth="1"/>
    <col min="300" max="300" width="10" bestFit="1" customWidth="1"/>
    <col min="301" max="302" width="10.140625" bestFit="1" customWidth="1"/>
    <col min="303" max="303" width="9" bestFit="1" customWidth="1"/>
    <col min="304" max="304" width="10" bestFit="1" customWidth="1"/>
    <col min="305" max="305" width="7.85546875" bestFit="1" customWidth="1"/>
    <col min="306" max="306" width="10" bestFit="1" customWidth="1"/>
    <col min="307" max="308" width="10.140625" bestFit="1" customWidth="1"/>
    <col min="309" max="309" width="9" bestFit="1" customWidth="1"/>
    <col min="310" max="310" width="10" bestFit="1" customWidth="1"/>
    <col min="311" max="311" width="6.7109375" bestFit="1" customWidth="1"/>
    <col min="312" max="312" width="10" bestFit="1" customWidth="1"/>
    <col min="313" max="313" width="7.85546875" bestFit="1" customWidth="1"/>
    <col min="314" max="314" width="10" bestFit="1" customWidth="1"/>
    <col min="315" max="315" width="9" bestFit="1" customWidth="1"/>
    <col min="316" max="316" width="10" bestFit="1" customWidth="1"/>
    <col min="317" max="317" width="9" bestFit="1" customWidth="1"/>
    <col min="318" max="318" width="10" bestFit="1" customWidth="1"/>
    <col min="319" max="319" width="9" bestFit="1" customWidth="1"/>
    <col min="320" max="320" width="10" bestFit="1" customWidth="1"/>
    <col min="321" max="321" width="7.85546875" bestFit="1" customWidth="1"/>
    <col min="322" max="322" width="10" bestFit="1" customWidth="1"/>
    <col min="323" max="324" width="11.28515625" bestFit="1" customWidth="1"/>
    <col min="325" max="325" width="6.7109375" bestFit="1" customWidth="1"/>
    <col min="326" max="326" width="10" bestFit="1" customWidth="1"/>
    <col min="327" max="327" width="9" bestFit="1" customWidth="1"/>
    <col min="328" max="328" width="10" bestFit="1" customWidth="1"/>
    <col min="329" max="330" width="11.28515625" bestFit="1" customWidth="1"/>
    <col min="331" max="332" width="12.42578125" bestFit="1" customWidth="1"/>
    <col min="333" max="333" width="9" bestFit="1" customWidth="1"/>
    <col min="334" max="334" width="10" bestFit="1" customWidth="1"/>
    <col min="335" max="335" width="7.85546875" bestFit="1" customWidth="1"/>
    <col min="336" max="336" width="10" bestFit="1" customWidth="1"/>
    <col min="337" max="337" width="9" bestFit="1" customWidth="1"/>
    <col min="338" max="338" width="10" bestFit="1" customWidth="1"/>
    <col min="339" max="340" width="11.28515625" bestFit="1" customWidth="1"/>
    <col min="341" max="341" width="7.85546875" bestFit="1" customWidth="1"/>
    <col min="342" max="342" width="10" bestFit="1" customWidth="1"/>
    <col min="343" max="343" width="9" bestFit="1" customWidth="1"/>
    <col min="344" max="344" width="10" bestFit="1" customWidth="1"/>
    <col min="345" max="345" width="7.85546875" bestFit="1" customWidth="1"/>
    <col min="346" max="346" width="10" bestFit="1" customWidth="1"/>
    <col min="347" max="348" width="9" bestFit="1" customWidth="1"/>
    <col min="349" max="349" width="10" bestFit="1" customWidth="1"/>
    <col min="350" max="350" width="7.85546875" bestFit="1" customWidth="1"/>
    <col min="351" max="351" width="10" bestFit="1" customWidth="1"/>
    <col min="352" max="353" width="12.42578125" bestFit="1" customWidth="1"/>
    <col min="354" max="354" width="9" bestFit="1" customWidth="1"/>
    <col min="355" max="355" width="10" bestFit="1" customWidth="1"/>
    <col min="356" max="356" width="9" bestFit="1" customWidth="1"/>
    <col min="357" max="357" width="10" bestFit="1" customWidth="1"/>
    <col min="358" max="358" width="9" bestFit="1" customWidth="1"/>
    <col min="359" max="359" width="10" bestFit="1" customWidth="1"/>
    <col min="360" max="361" width="10.140625" bestFit="1" customWidth="1"/>
    <col min="362" max="362" width="9" bestFit="1" customWidth="1"/>
    <col min="363" max="363" width="10" bestFit="1" customWidth="1"/>
    <col min="364" max="365" width="11.28515625" bestFit="1" customWidth="1"/>
    <col min="366" max="366" width="9" bestFit="1" customWidth="1"/>
    <col min="367" max="367" width="10" bestFit="1" customWidth="1"/>
    <col min="368" max="368" width="9" bestFit="1" customWidth="1"/>
    <col min="369" max="369" width="10" bestFit="1" customWidth="1"/>
    <col min="370" max="370" width="7.85546875" bestFit="1" customWidth="1"/>
    <col min="371" max="371" width="10" bestFit="1" customWidth="1"/>
    <col min="372" max="372" width="9" bestFit="1" customWidth="1"/>
    <col min="373" max="373" width="10" bestFit="1" customWidth="1"/>
    <col min="374" max="374" width="9" bestFit="1" customWidth="1"/>
    <col min="375" max="375" width="10" bestFit="1" customWidth="1"/>
    <col min="376" max="376" width="9" bestFit="1" customWidth="1"/>
    <col min="377" max="377" width="7.85546875" bestFit="1" customWidth="1"/>
    <col min="378" max="378" width="10" bestFit="1" customWidth="1"/>
    <col min="379" max="380" width="10.140625" bestFit="1" customWidth="1"/>
    <col min="381" max="381" width="7.85546875" bestFit="1" customWidth="1"/>
    <col min="382" max="382" width="10" bestFit="1" customWidth="1"/>
    <col min="383" max="383" width="9" bestFit="1" customWidth="1"/>
    <col min="384" max="384" width="10" bestFit="1" customWidth="1"/>
    <col min="385" max="390" width="11.28515625" bestFit="1" customWidth="1"/>
    <col min="391" max="392" width="12.42578125" bestFit="1" customWidth="1"/>
    <col min="393" max="396" width="11.28515625" bestFit="1" customWidth="1"/>
    <col min="397" max="397" width="7.85546875" bestFit="1" customWidth="1"/>
    <col min="398" max="398" width="10" bestFit="1" customWidth="1"/>
    <col min="399" max="399" width="9" bestFit="1" customWidth="1"/>
    <col min="400" max="400" width="10" bestFit="1" customWidth="1"/>
    <col min="401" max="401" width="9" bestFit="1" customWidth="1"/>
    <col min="402" max="402" width="10" bestFit="1" customWidth="1"/>
    <col min="403" max="403" width="9" bestFit="1" customWidth="1"/>
    <col min="404" max="404" width="10" bestFit="1" customWidth="1"/>
    <col min="405" max="406" width="10.140625" bestFit="1" customWidth="1"/>
    <col min="407" max="407" width="7.85546875" bestFit="1" customWidth="1"/>
    <col min="408" max="408" width="10" bestFit="1" customWidth="1"/>
    <col min="409" max="410" width="12.42578125" bestFit="1" customWidth="1"/>
    <col min="411" max="412" width="10.140625" bestFit="1" customWidth="1"/>
    <col min="413" max="413" width="9" bestFit="1" customWidth="1"/>
    <col min="414" max="414" width="10" bestFit="1" customWidth="1"/>
    <col min="415" max="416" width="11.28515625" bestFit="1" customWidth="1"/>
    <col min="417" max="418" width="12.42578125" bestFit="1" customWidth="1"/>
    <col min="419" max="420" width="10.140625" bestFit="1" customWidth="1"/>
    <col min="421" max="422" width="12.42578125" bestFit="1" customWidth="1"/>
    <col min="423" max="423" width="7.85546875" bestFit="1" customWidth="1"/>
    <col min="424" max="424" width="10" bestFit="1" customWidth="1"/>
    <col min="425" max="425" width="9" bestFit="1" customWidth="1"/>
    <col min="426" max="426" width="10" bestFit="1" customWidth="1"/>
    <col min="427" max="428" width="11.28515625" bestFit="1" customWidth="1"/>
    <col min="429" max="429" width="9" bestFit="1" customWidth="1"/>
    <col min="430" max="430" width="10" bestFit="1" customWidth="1"/>
    <col min="431" max="431" width="9" bestFit="1" customWidth="1"/>
    <col min="432" max="432" width="10" bestFit="1" customWidth="1"/>
    <col min="433" max="433" width="9" bestFit="1" customWidth="1"/>
    <col min="434" max="434" width="10" bestFit="1" customWidth="1"/>
    <col min="435" max="435" width="9" bestFit="1" customWidth="1"/>
    <col min="436" max="436" width="10" bestFit="1" customWidth="1"/>
    <col min="437" max="437" width="9" bestFit="1" customWidth="1"/>
    <col min="438" max="438" width="10" bestFit="1" customWidth="1"/>
    <col min="439" max="440" width="12.42578125" bestFit="1" customWidth="1"/>
    <col min="441" max="441" width="9" bestFit="1" customWidth="1"/>
    <col min="442" max="442" width="10" bestFit="1" customWidth="1"/>
    <col min="443" max="448" width="11.28515625" bestFit="1" customWidth="1"/>
    <col min="449" max="449" width="7.85546875" bestFit="1" customWidth="1"/>
    <col min="450" max="450" width="10" bestFit="1" customWidth="1"/>
    <col min="451" max="451" width="9" bestFit="1" customWidth="1"/>
    <col min="452" max="452" width="10" bestFit="1" customWidth="1"/>
    <col min="453" max="453" width="9" bestFit="1" customWidth="1"/>
    <col min="454" max="454" width="10" bestFit="1" customWidth="1"/>
    <col min="455" max="455" width="9" bestFit="1" customWidth="1"/>
    <col min="456" max="456" width="10" bestFit="1" customWidth="1"/>
    <col min="457" max="457" width="9" bestFit="1" customWidth="1"/>
    <col min="458" max="458" width="10" bestFit="1" customWidth="1"/>
    <col min="459" max="459" width="9" bestFit="1" customWidth="1"/>
    <col min="460" max="460" width="10" bestFit="1" customWidth="1"/>
    <col min="461" max="461" width="9" bestFit="1" customWidth="1"/>
    <col min="462" max="462" width="10" bestFit="1" customWidth="1"/>
    <col min="463" max="463" width="9" bestFit="1" customWidth="1"/>
    <col min="464" max="464" width="10" bestFit="1" customWidth="1"/>
    <col min="465" max="465" width="9" bestFit="1" customWidth="1"/>
    <col min="466" max="466" width="10" bestFit="1" customWidth="1"/>
    <col min="467" max="467" width="9" bestFit="1" customWidth="1"/>
    <col min="468" max="468" width="10" bestFit="1" customWidth="1"/>
    <col min="469" max="469" width="7.85546875" bestFit="1" customWidth="1"/>
    <col min="470" max="470" width="10" bestFit="1" customWidth="1"/>
    <col min="471" max="471" width="9" bestFit="1" customWidth="1"/>
    <col min="472" max="472" width="10" bestFit="1" customWidth="1"/>
    <col min="473" max="473" width="9" bestFit="1" customWidth="1"/>
    <col min="474" max="474" width="10" bestFit="1" customWidth="1"/>
    <col min="475" max="475" width="7.85546875" bestFit="1" customWidth="1"/>
    <col min="476" max="476" width="10" bestFit="1" customWidth="1"/>
    <col min="477" max="477" width="9" bestFit="1" customWidth="1"/>
    <col min="478" max="478" width="10" bestFit="1" customWidth="1"/>
    <col min="479" max="479" width="9" bestFit="1" customWidth="1"/>
    <col min="480" max="480" width="10" bestFit="1" customWidth="1"/>
    <col min="481" max="481" width="9" bestFit="1" customWidth="1"/>
    <col min="482" max="482" width="10" bestFit="1" customWidth="1"/>
    <col min="483" max="484" width="11.28515625" bestFit="1" customWidth="1"/>
    <col min="485" max="485" width="9" bestFit="1" customWidth="1"/>
    <col min="486" max="486" width="10" bestFit="1" customWidth="1"/>
    <col min="487" max="487" width="9" bestFit="1" customWidth="1"/>
    <col min="488" max="488" width="10" bestFit="1" customWidth="1"/>
    <col min="489" max="490" width="11.28515625" bestFit="1" customWidth="1"/>
    <col min="491" max="491" width="9" bestFit="1" customWidth="1"/>
    <col min="492" max="492" width="10" bestFit="1" customWidth="1"/>
    <col min="493" max="493" width="9" bestFit="1" customWidth="1"/>
    <col min="494" max="494" width="10" bestFit="1" customWidth="1"/>
    <col min="495" max="495" width="9" bestFit="1" customWidth="1"/>
    <col min="496" max="496" width="10" bestFit="1" customWidth="1"/>
    <col min="497" max="497" width="9" bestFit="1" customWidth="1"/>
    <col min="498" max="498" width="10" bestFit="1" customWidth="1"/>
    <col min="499" max="500" width="10.140625" bestFit="1" customWidth="1"/>
    <col min="501" max="501" width="9" bestFit="1" customWidth="1"/>
    <col min="502" max="502" width="10" bestFit="1" customWidth="1"/>
    <col min="503" max="503" width="9" bestFit="1" customWidth="1"/>
    <col min="504" max="504" width="10" bestFit="1" customWidth="1"/>
    <col min="505" max="505" width="9" bestFit="1" customWidth="1"/>
    <col min="506" max="506" width="10" bestFit="1" customWidth="1"/>
    <col min="507" max="507" width="9" bestFit="1" customWidth="1"/>
    <col min="508" max="508" width="10" bestFit="1" customWidth="1"/>
    <col min="509" max="510" width="11.28515625" bestFit="1" customWidth="1"/>
    <col min="511" max="511" width="7.85546875" bestFit="1" customWidth="1"/>
    <col min="512" max="512" width="10" bestFit="1" customWidth="1"/>
    <col min="513" max="514" width="9" bestFit="1" customWidth="1"/>
    <col min="515" max="515" width="10" bestFit="1" customWidth="1"/>
    <col min="516" max="517" width="10.140625" bestFit="1" customWidth="1"/>
    <col min="518" max="518" width="9" bestFit="1" customWidth="1"/>
    <col min="519" max="519" width="10" bestFit="1" customWidth="1"/>
    <col min="520" max="521" width="10.140625" bestFit="1" customWidth="1"/>
    <col min="522" max="522" width="7.85546875" bestFit="1" customWidth="1"/>
    <col min="523" max="523" width="10" bestFit="1" customWidth="1"/>
    <col min="524" max="524" width="7.85546875" bestFit="1" customWidth="1"/>
    <col min="525" max="525" width="10" bestFit="1" customWidth="1"/>
    <col min="526" max="526" width="9" bestFit="1" customWidth="1"/>
    <col min="527" max="527" width="10" bestFit="1" customWidth="1"/>
    <col min="528" max="529" width="11.28515625" bestFit="1" customWidth="1"/>
    <col min="530" max="530" width="9" bestFit="1" customWidth="1"/>
    <col min="531" max="531" width="10" bestFit="1" customWidth="1"/>
    <col min="532" max="532" width="7.85546875" bestFit="1" customWidth="1"/>
    <col min="533" max="533" width="10" bestFit="1" customWidth="1"/>
    <col min="534" max="535" width="12.42578125" bestFit="1" customWidth="1"/>
    <col min="536" max="536" width="9" bestFit="1" customWidth="1"/>
    <col min="537" max="537" width="10" bestFit="1" customWidth="1"/>
    <col min="538" max="538" width="9" bestFit="1" customWidth="1"/>
    <col min="539" max="539" width="10" bestFit="1" customWidth="1"/>
    <col min="540" max="540" width="9" bestFit="1" customWidth="1"/>
    <col min="541" max="541" width="10" bestFit="1" customWidth="1"/>
    <col min="542" max="542" width="9" bestFit="1" customWidth="1"/>
    <col min="543" max="543" width="10" bestFit="1" customWidth="1"/>
    <col min="544" max="544" width="9" bestFit="1" customWidth="1"/>
    <col min="545" max="545" width="10" bestFit="1" customWidth="1"/>
    <col min="546" max="546" width="9" bestFit="1" customWidth="1"/>
    <col min="547" max="547" width="10" bestFit="1" customWidth="1"/>
    <col min="548" max="548" width="6.7109375" bestFit="1" customWidth="1"/>
    <col min="549" max="549" width="10" bestFit="1" customWidth="1"/>
    <col min="550" max="550" width="9" bestFit="1" customWidth="1"/>
    <col min="551" max="551" width="10" bestFit="1" customWidth="1"/>
    <col min="552" max="552" width="7.85546875" bestFit="1" customWidth="1"/>
    <col min="553" max="553" width="10" bestFit="1" customWidth="1"/>
    <col min="554" max="555" width="10.140625" bestFit="1" customWidth="1"/>
    <col min="556" max="556" width="7.85546875" bestFit="1" customWidth="1"/>
    <col min="557" max="557" width="10" bestFit="1" customWidth="1"/>
    <col min="558" max="558" width="9" bestFit="1" customWidth="1"/>
    <col min="559" max="559" width="10" bestFit="1" customWidth="1"/>
    <col min="560" max="560" width="9" bestFit="1" customWidth="1"/>
    <col min="561" max="561" width="7.85546875" bestFit="1" customWidth="1"/>
    <col min="562" max="562" width="10" bestFit="1" customWidth="1"/>
    <col min="563" max="563" width="7.85546875" bestFit="1" customWidth="1"/>
    <col min="564" max="564" width="10" bestFit="1" customWidth="1"/>
    <col min="565" max="565" width="7.85546875" bestFit="1" customWidth="1"/>
    <col min="566" max="566" width="10" bestFit="1" customWidth="1"/>
    <col min="567" max="567" width="9" bestFit="1" customWidth="1"/>
    <col min="568" max="568" width="10" bestFit="1" customWidth="1"/>
    <col min="569" max="569" width="9" bestFit="1" customWidth="1"/>
    <col min="570" max="570" width="10" bestFit="1" customWidth="1"/>
    <col min="571" max="571" width="7.85546875" bestFit="1" customWidth="1"/>
    <col min="572" max="572" width="10" bestFit="1" customWidth="1"/>
    <col min="573" max="573" width="7.85546875" bestFit="1" customWidth="1"/>
    <col min="574" max="574" width="10" bestFit="1" customWidth="1"/>
    <col min="575" max="576" width="11.28515625" bestFit="1" customWidth="1"/>
    <col min="577" max="577" width="9" bestFit="1" customWidth="1"/>
    <col min="578" max="578" width="10" bestFit="1" customWidth="1"/>
    <col min="579" max="580" width="11.28515625" bestFit="1" customWidth="1"/>
    <col min="581" max="581" width="9" bestFit="1" customWidth="1"/>
    <col min="582" max="582" width="10" bestFit="1" customWidth="1"/>
    <col min="583" max="583" width="9" bestFit="1" customWidth="1"/>
    <col min="584" max="584" width="10" bestFit="1" customWidth="1"/>
    <col min="585" max="585" width="7.85546875" bestFit="1" customWidth="1"/>
    <col min="586" max="586" width="10" bestFit="1" customWidth="1"/>
    <col min="587" max="590" width="11.28515625" bestFit="1" customWidth="1"/>
    <col min="591" max="591" width="7.85546875" bestFit="1" customWidth="1"/>
    <col min="592" max="592" width="10" bestFit="1" customWidth="1"/>
    <col min="593" max="593" width="9" bestFit="1" customWidth="1"/>
    <col min="594" max="594" width="10" bestFit="1" customWidth="1"/>
    <col min="595" max="595" width="7.85546875" bestFit="1" customWidth="1"/>
    <col min="596" max="596" width="10" bestFit="1" customWidth="1"/>
    <col min="597" max="597" width="9" bestFit="1" customWidth="1"/>
    <col min="598" max="598" width="10" bestFit="1" customWidth="1"/>
    <col min="599" max="600" width="11.28515625" bestFit="1" customWidth="1"/>
    <col min="601" max="601" width="7.85546875" bestFit="1" customWidth="1"/>
    <col min="602" max="602" width="10" bestFit="1" customWidth="1"/>
    <col min="603" max="603" width="9" bestFit="1" customWidth="1"/>
    <col min="604" max="604" width="10" bestFit="1" customWidth="1"/>
    <col min="605" max="605" width="9" bestFit="1" customWidth="1"/>
    <col min="606" max="606" width="10" bestFit="1" customWidth="1"/>
    <col min="607" max="608" width="13.7109375" bestFit="1" customWidth="1"/>
    <col min="609" max="610" width="11.28515625" bestFit="1" customWidth="1"/>
    <col min="611" max="611" width="9" bestFit="1" customWidth="1"/>
    <col min="612" max="612" width="10" bestFit="1" customWidth="1"/>
    <col min="613" max="613" width="9" bestFit="1" customWidth="1"/>
    <col min="614" max="614" width="10" bestFit="1" customWidth="1"/>
    <col min="615" max="615" width="9" bestFit="1" customWidth="1"/>
    <col min="616" max="616" width="10" bestFit="1" customWidth="1"/>
    <col min="617" max="617" width="12.42578125" bestFit="1" customWidth="1"/>
    <col min="618" max="618" width="7.85546875" bestFit="1" customWidth="1"/>
    <col min="619" max="619" width="12.42578125" bestFit="1" customWidth="1"/>
    <col min="620" max="620" width="11.28515625" bestFit="1" customWidth="1"/>
    <col min="621" max="621" width="9" bestFit="1" customWidth="1"/>
    <col min="622" max="622" width="11.28515625" bestFit="1" customWidth="1"/>
    <col min="623" max="623" width="9" bestFit="1" customWidth="1"/>
    <col min="624" max="624" width="10" bestFit="1" customWidth="1"/>
    <col min="625" max="625" width="7.85546875" bestFit="1" customWidth="1"/>
    <col min="626" max="626" width="10" bestFit="1" customWidth="1"/>
    <col min="627" max="627" width="9" bestFit="1" customWidth="1"/>
    <col min="628" max="628" width="10" bestFit="1" customWidth="1"/>
    <col min="629" max="630" width="10.140625" bestFit="1" customWidth="1"/>
    <col min="631" max="631" width="9" bestFit="1" customWidth="1"/>
    <col min="632" max="632" width="10" bestFit="1" customWidth="1"/>
    <col min="633" max="634" width="12.42578125" bestFit="1" customWidth="1"/>
    <col min="635" max="635" width="9" bestFit="1" customWidth="1"/>
    <col min="636" max="636" width="10" bestFit="1" customWidth="1"/>
    <col min="637" max="637" width="9" bestFit="1" customWidth="1"/>
    <col min="638" max="638" width="10" bestFit="1" customWidth="1"/>
    <col min="639" max="640" width="12.42578125" bestFit="1" customWidth="1"/>
    <col min="641" max="642" width="13.7109375" bestFit="1" customWidth="1"/>
    <col min="643" max="643" width="7.85546875" bestFit="1" customWidth="1"/>
    <col min="644" max="644" width="10" bestFit="1" customWidth="1"/>
    <col min="645" max="650" width="12.42578125" bestFit="1" customWidth="1"/>
    <col min="651" max="651" width="9" bestFit="1" customWidth="1"/>
    <col min="652" max="652" width="10" bestFit="1" customWidth="1"/>
    <col min="653" max="653" width="7.85546875" bestFit="1" customWidth="1"/>
    <col min="654" max="654" width="10" bestFit="1" customWidth="1"/>
    <col min="655" max="656" width="12.42578125" bestFit="1" customWidth="1"/>
    <col min="657" max="657" width="7.85546875" bestFit="1" customWidth="1"/>
    <col min="658" max="658" width="10" bestFit="1" customWidth="1"/>
    <col min="659" max="659" width="7.85546875" bestFit="1" customWidth="1"/>
    <col min="660" max="660" width="10" bestFit="1" customWidth="1"/>
    <col min="661" max="661" width="9" bestFit="1" customWidth="1"/>
    <col min="662" max="662" width="10" bestFit="1" customWidth="1"/>
    <col min="663" max="663" width="9" bestFit="1" customWidth="1"/>
    <col min="664" max="664" width="10" bestFit="1" customWidth="1"/>
    <col min="665" max="666" width="10.140625" bestFit="1" customWidth="1"/>
    <col min="667" max="667" width="7.85546875" bestFit="1" customWidth="1"/>
    <col min="668" max="668" width="10" bestFit="1" customWidth="1"/>
    <col min="669" max="669" width="9" bestFit="1" customWidth="1"/>
    <col min="670" max="670" width="10" bestFit="1" customWidth="1"/>
    <col min="671" max="671" width="7.85546875" bestFit="1" customWidth="1"/>
    <col min="672" max="672" width="10" bestFit="1" customWidth="1"/>
    <col min="673" max="674" width="12.42578125" bestFit="1" customWidth="1"/>
    <col min="675" max="675" width="9" bestFit="1" customWidth="1"/>
    <col min="676" max="676" width="10" bestFit="1" customWidth="1"/>
    <col min="677" max="678" width="11.28515625" bestFit="1" customWidth="1"/>
    <col min="679" max="679" width="7.85546875" bestFit="1" customWidth="1"/>
    <col min="680" max="680" width="10" bestFit="1" customWidth="1"/>
    <col min="681" max="682" width="9" bestFit="1" customWidth="1"/>
    <col min="683" max="683" width="10" bestFit="1" customWidth="1"/>
    <col min="684" max="684" width="7.85546875" bestFit="1" customWidth="1"/>
    <col min="685" max="685" width="10" bestFit="1" customWidth="1"/>
    <col min="686" max="686" width="7.85546875" bestFit="1" customWidth="1"/>
    <col min="687" max="687" width="10" bestFit="1" customWidth="1"/>
    <col min="688" max="688" width="7.85546875" bestFit="1" customWidth="1"/>
    <col min="689" max="689" width="10" bestFit="1" customWidth="1"/>
    <col min="690" max="690" width="9" bestFit="1" customWidth="1"/>
    <col min="691" max="691" width="10" bestFit="1" customWidth="1"/>
    <col min="692" max="692" width="9" bestFit="1" customWidth="1"/>
    <col min="693" max="693" width="10" bestFit="1" customWidth="1"/>
    <col min="694" max="694" width="9" bestFit="1" customWidth="1"/>
    <col min="695" max="695" width="10" bestFit="1" customWidth="1"/>
    <col min="696" max="696" width="7.85546875" bestFit="1" customWidth="1"/>
    <col min="697" max="697" width="10" bestFit="1" customWidth="1"/>
    <col min="698" max="698" width="7.85546875" bestFit="1" customWidth="1"/>
    <col min="699" max="699" width="10" bestFit="1" customWidth="1"/>
    <col min="700" max="700" width="9" bestFit="1" customWidth="1"/>
    <col min="701" max="701" width="10" bestFit="1" customWidth="1"/>
    <col min="702" max="703" width="11.28515625" bestFit="1" customWidth="1"/>
    <col min="704" max="704" width="9" bestFit="1" customWidth="1"/>
    <col min="705" max="705" width="10" bestFit="1" customWidth="1"/>
    <col min="706" max="706" width="9" bestFit="1" customWidth="1"/>
    <col min="707" max="707" width="7.85546875" bestFit="1" customWidth="1"/>
    <col min="708" max="708" width="10" bestFit="1" customWidth="1"/>
    <col min="709" max="709" width="9" bestFit="1" customWidth="1"/>
    <col min="710" max="710" width="10" bestFit="1" customWidth="1"/>
    <col min="711" max="711" width="7.85546875" bestFit="1" customWidth="1"/>
    <col min="712" max="712" width="9" bestFit="1" customWidth="1"/>
    <col min="713" max="713" width="10" bestFit="1" customWidth="1"/>
    <col min="714" max="715" width="11.28515625" bestFit="1" customWidth="1"/>
    <col min="716" max="716" width="9" bestFit="1" customWidth="1"/>
    <col min="717" max="717" width="11.140625" bestFit="1" customWidth="1"/>
    <col min="718" max="718" width="7.85546875" bestFit="1" customWidth="1"/>
    <col min="719" max="719" width="11.140625" bestFit="1" customWidth="1"/>
    <col min="720" max="720" width="7.85546875" bestFit="1" customWidth="1"/>
    <col min="721" max="721" width="11.140625" bestFit="1" customWidth="1"/>
    <col min="722" max="722" width="9" bestFit="1" customWidth="1"/>
    <col min="723" max="723" width="11.140625" bestFit="1" customWidth="1"/>
    <col min="724" max="725" width="9" bestFit="1" customWidth="1"/>
    <col min="726" max="726" width="11.140625" bestFit="1" customWidth="1"/>
    <col min="727" max="728" width="11.28515625" bestFit="1" customWidth="1"/>
    <col min="729" max="729" width="7.85546875" bestFit="1" customWidth="1"/>
    <col min="730" max="730" width="11.140625" bestFit="1" customWidth="1"/>
    <col min="731" max="731" width="9" bestFit="1" customWidth="1"/>
    <col min="732" max="732" width="11.140625" bestFit="1" customWidth="1"/>
    <col min="733" max="733" width="9" bestFit="1" customWidth="1"/>
    <col min="734" max="734" width="11.140625" bestFit="1" customWidth="1"/>
    <col min="735" max="735" width="9" bestFit="1" customWidth="1"/>
    <col min="736" max="736" width="11.140625" bestFit="1" customWidth="1"/>
    <col min="737" max="738" width="11.28515625" bestFit="1" customWidth="1"/>
    <col min="739" max="739" width="7.85546875" bestFit="1" customWidth="1"/>
    <col min="740" max="740" width="11.140625" bestFit="1" customWidth="1"/>
    <col min="741" max="741" width="9" bestFit="1" customWidth="1"/>
    <col min="742" max="742" width="11.140625" bestFit="1" customWidth="1"/>
    <col min="743" max="743" width="7.85546875" bestFit="1" customWidth="1"/>
    <col min="744" max="744" width="11.140625" bestFit="1" customWidth="1"/>
    <col min="745" max="745" width="9" bestFit="1" customWidth="1"/>
    <col min="746" max="746" width="11.140625" bestFit="1" customWidth="1"/>
    <col min="747" max="747" width="9" bestFit="1" customWidth="1"/>
    <col min="748" max="748" width="11.140625" bestFit="1" customWidth="1"/>
    <col min="749" max="749" width="9" bestFit="1" customWidth="1"/>
    <col min="750" max="750" width="11.140625" bestFit="1" customWidth="1"/>
    <col min="751" max="751" width="7.85546875" bestFit="1" customWidth="1"/>
    <col min="752" max="752" width="11.140625" bestFit="1" customWidth="1"/>
    <col min="753" max="753" width="9" bestFit="1" customWidth="1"/>
    <col min="754" max="754" width="11.140625" bestFit="1" customWidth="1"/>
    <col min="755" max="755" width="9" bestFit="1" customWidth="1"/>
    <col min="756" max="756" width="11.140625" bestFit="1" customWidth="1"/>
    <col min="757" max="757" width="9" bestFit="1" customWidth="1"/>
    <col min="758" max="758" width="7.85546875" bestFit="1" customWidth="1"/>
    <col min="759" max="759" width="11.140625" bestFit="1" customWidth="1"/>
    <col min="760" max="760" width="9" bestFit="1" customWidth="1"/>
    <col min="761" max="761" width="11.140625" bestFit="1" customWidth="1"/>
    <col min="762" max="762" width="7.85546875" bestFit="1" customWidth="1"/>
    <col min="763" max="763" width="11.140625" bestFit="1" customWidth="1"/>
    <col min="764" max="764" width="9" bestFit="1" customWidth="1"/>
    <col min="765" max="765" width="7.85546875" bestFit="1" customWidth="1"/>
    <col min="766" max="766" width="11.140625" bestFit="1" customWidth="1"/>
    <col min="767" max="768" width="7.85546875" bestFit="1" customWidth="1"/>
    <col min="769" max="769" width="11.140625" bestFit="1" customWidth="1"/>
    <col min="770" max="770" width="9" bestFit="1" customWidth="1"/>
    <col min="771" max="771" width="11.140625" bestFit="1" customWidth="1"/>
    <col min="772" max="772" width="9" bestFit="1" customWidth="1"/>
    <col min="773" max="773" width="11.140625" bestFit="1" customWidth="1"/>
    <col min="774" max="774" width="9" bestFit="1" customWidth="1"/>
    <col min="775" max="775" width="11.140625" bestFit="1" customWidth="1"/>
    <col min="776" max="777" width="11.28515625" bestFit="1" customWidth="1"/>
    <col min="778" max="778" width="10.140625" bestFit="1" customWidth="1"/>
    <col min="779" max="779" width="11.140625" bestFit="1" customWidth="1"/>
    <col min="780" max="781" width="11.28515625" bestFit="1" customWidth="1"/>
    <col min="782" max="782" width="7.85546875" bestFit="1" customWidth="1"/>
    <col min="783" max="783" width="11.140625" bestFit="1" customWidth="1"/>
    <col min="784" max="784" width="9" bestFit="1" customWidth="1"/>
    <col min="785" max="785" width="11.140625" bestFit="1" customWidth="1"/>
    <col min="786" max="786" width="9" bestFit="1" customWidth="1"/>
    <col min="787" max="787" width="11.140625" bestFit="1" customWidth="1"/>
    <col min="788" max="788" width="10.140625" bestFit="1" customWidth="1"/>
    <col min="789" max="789" width="11.140625" bestFit="1" customWidth="1"/>
    <col min="790" max="790" width="9" bestFit="1" customWidth="1"/>
    <col min="791" max="791" width="11.140625" bestFit="1" customWidth="1"/>
    <col min="792" max="792" width="7.85546875" bestFit="1" customWidth="1"/>
    <col min="793" max="793" width="11.140625" bestFit="1" customWidth="1"/>
    <col min="794" max="794" width="9" bestFit="1" customWidth="1"/>
    <col min="795" max="795" width="11.140625" bestFit="1" customWidth="1"/>
    <col min="796" max="796" width="9" bestFit="1" customWidth="1"/>
    <col min="797" max="797" width="11.140625" bestFit="1" customWidth="1"/>
    <col min="798" max="798" width="9" bestFit="1" customWidth="1"/>
    <col min="799" max="799" width="11.140625" bestFit="1" customWidth="1"/>
    <col min="800" max="800" width="9" bestFit="1" customWidth="1"/>
    <col min="801" max="801" width="11.140625" bestFit="1" customWidth="1"/>
    <col min="802" max="802" width="9" bestFit="1" customWidth="1"/>
    <col min="803" max="803" width="11.140625" bestFit="1" customWidth="1"/>
    <col min="804" max="804" width="9" bestFit="1" customWidth="1"/>
    <col min="805" max="805" width="11.140625" bestFit="1" customWidth="1"/>
    <col min="806" max="806" width="9" bestFit="1" customWidth="1"/>
    <col min="807" max="807" width="11.140625" bestFit="1" customWidth="1"/>
    <col min="808" max="809" width="12.42578125" bestFit="1" customWidth="1"/>
    <col min="810" max="810" width="10.140625" bestFit="1" customWidth="1"/>
    <col min="811" max="811" width="11.140625" bestFit="1" customWidth="1"/>
    <col min="812" max="813" width="12.42578125" bestFit="1" customWidth="1"/>
    <col min="814" max="814" width="9" bestFit="1" customWidth="1"/>
    <col min="815" max="815" width="11.140625" bestFit="1" customWidth="1"/>
    <col min="816" max="816" width="9" bestFit="1" customWidth="1"/>
    <col min="817" max="817" width="11.140625" bestFit="1" customWidth="1"/>
    <col min="818" max="818" width="9" bestFit="1" customWidth="1"/>
    <col min="819" max="819" width="11.140625" bestFit="1" customWidth="1"/>
    <col min="820" max="821" width="11.28515625" bestFit="1" customWidth="1"/>
    <col min="822" max="822" width="9" bestFit="1" customWidth="1"/>
    <col min="823" max="823" width="11.140625" bestFit="1" customWidth="1"/>
    <col min="824" max="824" width="10.140625" bestFit="1" customWidth="1"/>
    <col min="825" max="825" width="11.140625" bestFit="1" customWidth="1"/>
    <col min="826" max="827" width="12.42578125" bestFit="1" customWidth="1"/>
    <col min="828" max="828" width="7.85546875" bestFit="1" customWidth="1"/>
    <col min="829" max="829" width="11.140625" bestFit="1" customWidth="1"/>
    <col min="830" max="830" width="9" bestFit="1" customWidth="1"/>
    <col min="831" max="831" width="11.140625" bestFit="1" customWidth="1"/>
    <col min="832" max="832" width="7.85546875" bestFit="1" customWidth="1"/>
    <col min="833" max="833" width="11.140625" bestFit="1" customWidth="1"/>
    <col min="834" max="834" width="9" bestFit="1" customWidth="1"/>
    <col min="835" max="835" width="11.140625" bestFit="1" customWidth="1"/>
    <col min="836" max="836" width="9" bestFit="1" customWidth="1"/>
    <col min="837" max="837" width="11.140625" bestFit="1" customWidth="1"/>
    <col min="838" max="843" width="12.42578125" bestFit="1" customWidth="1"/>
    <col min="844" max="844" width="7.85546875" bestFit="1" customWidth="1"/>
    <col min="845" max="845" width="11.140625" bestFit="1" customWidth="1"/>
    <col min="846" max="847" width="7.85546875" bestFit="1" customWidth="1"/>
    <col min="848" max="848" width="11.140625" bestFit="1" customWidth="1"/>
    <col min="849" max="850" width="9" bestFit="1" customWidth="1"/>
    <col min="851" max="851" width="11.140625" bestFit="1" customWidth="1"/>
    <col min="852" max="852" width="10.140625" bestFit="1" customWidth="1"/>
    <col min="853" max="853" width="11.140625" bestFit="1" customWidth="1"/>
    <col min="854" max="854" width="10.140625" bestFit="1" customWidth="1"/>
    <col min="855" max="855" width="11.140625" bestFit="1" customWidth="1"/>
    <col min="856" max="856" width="9" bestFit="1" customWidth="1"/>
    <col min="857" max="857" width="11.140625" bestFit="1" customWidth="1"/>
    <col min="858" max="858" width="9" bestFit="1" customWidth="1"/>
    <col min="859" max="859" width="11.140625" bestFit="1" customWidth="1"/>
    <col min="860" max="860" width="7.85546875" bestFit="1" customWidth="1"/>
    <col min="861" max="861" width="11.140625" bestFit="1" customWidth="1"/>
    <col min="862" max="862" width="7.85546875" bestFit="1" customWidth="1"/>
    <col min="863" max="863" width="11.140625" bestFit="1" customWidth="1"/>
    <col min="864" max="864" width="9" bestFit="1" customWidth="1"/>
    <col min="865" max="865" width="11.140625" bestFit="1" customWidth="1"/>
    <col min="866" max="866" width="9" bestFit="1" customWidth="1"/>
    <col min="867" max="867" width="11.140625" bestFit="1" customWidth="1"/>
    <col min="868" max="868" width="9" bestFit="1" customWidth="1"/>
    <col min="869" max="869" width="11.140625" bestFit="1" customWidth="1"/>
    <col min="870" max="870" width="9" bestFit="1" customWidth="1"/>
    <col min="871" max="871" width="11.140625" bestFit="1" customWidth="1"/>
    <col min="872" max="872" width="7.85546875" bestFit="1" customWidth="1"/>
    <col min="873" max="873" width="11.140625" bestFit="1" customWidth="1"/>
    <col min="874" max="874" width="7.85546875" bestFit="1" customWidth="1"/>
    <col min="875" max="875" width="11.140625" bestFit="1" customWidth="1"/>
    <col min="876" max="876" width="11.28515625" bestFit="1" customWidth="1"/>
    <col min="877" max="877" width="7.85546875" bestFit="1" customWidth="1"/>
    <col min="878" max="878" width="11.28515625" bestFit="1" customWidth="1"/>
    <col min="879" max="879" width="9" bestFit="1" customWidth="1"/>
    <col min="880" max="880" width="11.140625" bestFit="1" customWidth="1"/>
    <col min="881" max="881" width="10.140625" bestFit="1" customWidth="1"/>
    <col min="882" max="882" width="9" bestFit="1" customWidth="1"/>
    <col min="883" max="883" width="11.140625" bestFit="1" customWidth="1"/>
    <col min="884" max="884" width="9" bestFit="1" customWidth="1"/>
    <col min="885" max="885" width="11.140625" bestFit="1" customWidth="1"/>
    <col min="886" max="886" width="9" bestFit="1" customWidth="1"/>
    <col min="887" max="887" width="11.140625" bestFit="1" customWidth="1"/>
    <col min="888" max="888" width="9" bestFit="1" customWidth="1"/>
    <col min="889" max="889" width="11.140625" bestFit="1" customWidth="1"/>
    <col min="890" max="890" width="9" bestFit="1" customWidth="1"/>
    <col min="891" max="891" width="11.140625" bestFit="1" customWidth="1"/>
    <col min="892" max="892" width="10.140625" bestFit="1" customWidth="1"/>
    <col min="893" max="893" width="11.140625" bestFit="1" customWidth="1"/>
    <col min="894" max="894" width="7.85546875" bestFit="1" customWidth="1"/>
    <col min="895" max="895" width="11.140625" bestFit="1" customWidth="1"/>
    <col min="896" max="896" width="7.85546875" bestFit="1" customWidth="1"/>
    <col min="897" max="897" width="11.140625" bestFit="1" customWidth="1"/>
    <col min="898" max="898" width="10.140625" bestFit="1" customWidth="1"/>
    <col min="899" max="899" width="11.140625" bestFit="1" customWidth="1"/>
    <col min="900" max="900" width="7.85546875" bestFit="1" customWidth="1"/>
    <col min="901" max="901" width="11.140625" bestFit="1" customWidth="1"/>
    <col min="902" max="903" width="11.28515625" bestFit="1" customWidth="1"/>
    <col min="904" max="904" width="9" bestFit="1" customWidth="1"/>
    <col min="905" max="905" width="11.140625" bestFit="1" customWidth="1"/>
    <col min="906" max="906" width="9" bestFit="1" customWidth="1"/>
    <col min="907" max="907" width="11.140625" bestFit="1" customWidth="1"/>
    <col min="908" max="908" width="9" bestFit="1" customWidth="1"/>
    <col min="909" max="909" width="11.140625" bestFit="1" customWidth="1"/>
    <col min="910" max="910" width="9" bestFit="1" customWidth="1"/>
    <col min="911" max="911" width="11.140625" bestFit="1" customWidth="1"/>
    <col min="912" max="912" width="7.85546875" bestFit="1" customWidth="1"/>
    <col min="913" max="913" width="11.140625" bestFit="1" customWidth="1"/>
    <col min="914" max="914" width="10.140625" bestFit="1" customWidth="1"/>
    <col min="915" max="915" width="11.140625" bestFit="1" customWidth="1"/>
    <col min="916" max="916" width="9" bestFit="1" customWidth="1"/>
    <col min="917" max="917" width="10.140625" bestFit="1" customWidth="1"/>
    <col min="918" max="918" width="11.140625" bestFit="1" customWidth="1"/>
    <col min="919" max="919" width="9" bestFit="1" customWidth="1"/>
    <col min="920" max="920" width="11.140625" bestFit="1" customWidth="1"/>
    <col min="921" max="921" width="9" bestFit="1" customWidth="1"/>
    <col min="922" max="922" width="11.140625" bestFit="1" customWidth="1"/>
    <col min="923" max="923" width="10.140625" bestFit="1" customWidth="1"/>
    <col min="924" max="924" width="11.140625" bestFit="1" customWidth="1"/>
    <col min="925" max="925" width="9" bestFit="1" customWidth="1"/>
    <col min="926" max="926" width="11.140625" bestFit="1" customWidth="1"/>
    <col min="927" max="927" width="9" bestFit="1" customWidth="1"/>
    <col min="928" max="928" width="11.140625" bestFit="1" customWidth="1"/>
    <col min="929" max="929" width="9" bestFit="1" customWidth="1"/>
    <col min="930" max="930" width="11.140625" bestFit="1" customWidth="1"/>
    <col min="931" max="931" width="7.85546875" bestFit="1" customWidth="1"/>
    <col min="932" max="932" width="11.140625" bestFit="1" customWidth="1"/>
    <col min="933" max="933" width="7.85546875" bestFit="1" customWidth="1"/>
    <col min="934" max="934" width="11.140625" bestFit="1" customWidth="1"/>
    <col min="935" max="935" width="9" bestFit="1" customWidth="1"/>
    <col min="936" max="936" width="11.140625" bestFit="1" customWidth="1"/>
    <col min="937" max="937" width="9" bestFit="1" customWidth="1"/>
    <col min="938" max="938" width="11.140625" bestFit="1" customWidth="1"/>
    <col min="939" max="939" width="9" bestFit="1" customWidth="1"/>
    <col min="940" max="940" width="11.140625" bestFit="1" customWidth="1"/>
    <col min="941" max="942" width="9" bestFit="1" customWidth="1"/>
    <col min="943" max="943" width="11.140625" bestFit="1" customWidth="1"/>
    <col min="944" max="944" width="9" bestFit="1" customWidth="1"/>
    <col min="945" max="945" width="11.140625" bestFit="1" customWidth="1"/>
    <col min="946" max="946" width="9" bestFit="1" customWidth="1"/>
    <col min="947" max="947" width="7.85546875" bestFit="1" customWidth="1"/>
    <col min="948" max="948" width="11.140625" bestFit="1" customWidth="1"/>
    <col min="949" max="949" width="9" bestFit="1" customWidth="1"/>
    <col min="950" max="950" width="11.140625" bestFit="1" customWidth="1"/>
    <col min="951" max="951" width="9" bestFit="1" customWidth="1"/>
    <col min="952" max="952" width="11.140625" bestFit="1" customWidth="1"/>
    <col min="953" max="953" width="9" bestFit="1" customWidth="1"/>
    <col min="954" max="954" width="11.140625" bestFit="1" customWidth="1"/>
    <col min="955" max="955" width="9" bestFit="1" customWidth="1"/>
    <col min="956" max="956" width="11.140625" bestFit="1" customWidth="1"/>
    <col min="957" max="957" width="7.85546875" bestFit="1" customWidth="1"/>
    <col min="958" max="958" width="11.140625" bestFit="1" customWidth="1"/>
    <col min="959" max="959" width="9" bestFit="1" customWidth="1"/>
    <col min="960" max="960" width="11.140625" bestFit="1" customWidth="1"/>
    <col min="961" max="961" width="9" bestFit="1" customWidth="1"/>
    <col min="962" max="962" width="11.140625" bestFit="1" customWidth="1"/>
    <col min="963" max="963" width="9" bestFit="1" customWidth="1"/>
    <col min="964" max="964" width="7.85546875" bestFit="1" customWidth="1"/>
    <col min="965" max="965" width="11.140625" bestFit="1" customWidth="1"/>
    <col min="966" max="968" width="11.28515625" bestFit="1" customWidth="1"/>
    <col min="969" max="969" width="9" bestFit="1" customWidth="1"/>
    <col min="970" max="970" width="11.28515625" bestFit="1" customWidth="1"/>
    <col min="971" max="971" width="9" bestFit="1" customWidth="1"/>
    <col min="972" max="972" width="11.140625" bestFit="1" customWidth="1"/>
    <col min="973" max="973" width="9" bestFit="1" customWidth="1"/>
    <col min="974" max="977" width="11.28515625" bestFit="1" customWidth="1"/>
    <col min="978" max="978" width="10.140625" bestFit="1" customWidth="1"/>
    <col min="979" max="979" width="9" bestFit="1" customWidth="1"/>
    <col min="980" max="980" width="11.140625" bestFit="1" customWidth="1"/>
    <col min="981" max="982" width="9" bestFit="1" customWidth="1"/>
    <col min="983" max="983" width="11.140625" bestFit="1" customWidth="1"/>
    <col min="984" max="984" width="9" bestFit="1" customWidth="1"/>
    <col min="985" max="985" width="11.140625" bestFit="1" customWidth="1"/>
    <col min="986" max="986" width="7.85546875" bestFit="1" customWidth="1"/>
    <col min="987" max="987" width="11.140625" bestFit="1" customWidth="1"/>
    <col min="988" max="988" width="7.5703125" bestFit="1" customWidth="1"/>
    <col min="989" max="989" width="11.140625" bestFit="1" customWidth="1"/>
    <col min="990" max="990" width="9" bestFit="1" customWidth="1"/>
    <col min="991" max="991" width="11.140625" bestFit="1" customWidth="1"/>
    <col min="992" max="992" width="9" bestFit="1" customWidth="1"/>
    <col min="993" max="993" width="11.140625" bestFit="1" customWidth="1"/>
    <col min="994" max="994" width="9" bestFit="1" customWidth="1"/>
    <col min="995" max="995" width="11.140625" bestFit="1" customWidth="1"/>
    <col min="996" max="996" width="9" bestFit="1" customWidth="1"/>
    <col min="997" max="997" width="7.85546875" bestFit="1" customWidth="1"/>
    <col min="998" max="998" width="11.140625" bestFit="1" customWidth="1"/>
    <col min="999" max="999" width="9" bestFit="1" customWidth="1"/>
    <col min="1000" max="1000" width="11.140625" bestFit="1" customWidth="1"/>
    <col min="1001" max="1002" width="12.42578125" bestFit="1" customWidth="1"/>
    <col min="1003" max="1003" width="9" bestFit="1" customWidth="1"/>
    <col min="1004" max="1004" width="11.140625" bestFit="1" customWidth="1"/>
    <col min="1005" max="1005" width="10.140625" bestFit="1" customWidth="1"/>
    <col min="1006" max="1006" width="11.140625" bestFit="1" customWidth="1"/>
    <col min="1007" max="1007" width="9" bestFit="1" customWidth="1"/>
    <col min="1008" max="1009" width="11.28515625" bestFit="1" customWidth="1"/>
    <col min="1010" max="1010" width="10.140625" bestFit="1" customWidth="1"/>
    <col min="1011" max="1011" width="11.140625" bestFit="1" customWidth="1"/>
    <col min="1012" max="1012" width="9" bestFit="1" customWidth="1"/>
    <col min="1013" max="1013" width="11.140625" bestFit="1" customWidth="1"/>
    <col min="1014" max="1014" width="7.85546875" bestFit="1" customWidth="1"/>
    <col min="1015" max="1015" width="11.140625" bestFit="1" customWidth="1"/>
    <col min="1016" max="1016" width="9" bestFit="1" customWidth="1"/>
    <col min="1017" max="1017" width="11.140625" bestFit="1" customWidth="1"/>
    <col min="1018" max="1019" width="11.28515625" bestFit="1" customWidth="1"/>
    <col min="1020" max="1020" width="9" bestFit="1" customWidth="1"/>
    <col min="1021" max="1021" width="11.140625" bestFit="1" customWidth="1"/>
    <col min="1022" max="1022" width="9" bestFit="1" customWidth="1"/>
    <col min="1023" max="1023" width="11.140625" bestFit="1" customWidth="1"/>
    <col min="1024" max="1024" width="9" bestFit="1" customWidth="1"/>
    <col min="1025" max="1025" width="11.140625" bestFit="1" customWidth="1"/>
    <col min="1026" max="1026" width="9" bestFit="1" customWidth="1"/>
    <col min="1027" max="1027" width="11.140625" bestFit="1" customWidth="1"/>
    <col min="1028" max="1028" width="9" bestFit="1" customWidth="1"/>
    <col min="1029" max="1029" width="11.140625" bestFit="1" customWidth="1"/>
    <col min="1030" max="1031" width="11.28515625" bestFit="1" customWidth="1"/>
    <col min="1032" max="1032" width="7.85546875" bestFit="1" customWidth="1"/>
    <col min="1033" max="1033" width="11.140625" bestFit="1" customWidth="1"/>
    <col min="1034" max="1034" width="9" bestFit="1" customWidth="1"/>
    <col min="1035" max="1035" width="11.140625" bestFit="1" customWidth="1"/>
    <col min="1036" max="1036" width="7.85546875" bestFit="1" customWidth="1"/>
    <col min="1037" max="1037" width="11.140625" customWidth="1"/>
    <col min="1038" max="1038" width="9" bestFit="1" customWidth="1"/>
    <col min="1039" max="1039" width="11.140625" bestFit="1" customWidth="1"/>
    <col min="1040" max="1040" width="9" bestFit="1" customWidth="1"/>
    <col min="1041" max="1041" width="11.140625" bestFit="1" customWidth="1"/>
    <col min="1042" max="1042" width="7.85546875" bestFit="1" customWidth="1"/>
    <col min="1043" max="1043" width="11.140625" bestFit="1" customWidth="1"/>
    <col min="1044" max="1044" width="9" bestFit="1" customWidth="1"/>
    <col min="1045" max="1045" width="11.140625" bestFit="1" customWidth="1"/>
    <col min="1046" max="1046" width="9" bestFit="1" customWidth="1"/>
    <col min="1047" max="1047" width="11.140625" bestFit="1" customWidth="1"/>
    <col min="1048" max="1048" width="11.28515625" bestFit="1" customWidth="1"/>
    <col min="1049" max="1049" width="7.85546875" bestFit="1" customWidth="1"/>
    <col min="1050" max="1050" width="11.28515625" bestFit="1" customWidth="1"/>
    <col min="1051" max="1051" width="7.85546875" bestFit="1" customWidth="1"/>
    <col min="1052" max="1052" width="11.140625" bestFit="1" customWidth="1"/>
    <col min="1053" max="1053" width="9" bestFit="1" customWidth="1"/>
    <col min="1054" max="1054" width="11.140625" bestFit="1" customWidth="1"/>
    <col min="1055" max="1055" width="10.140625" bestFit="1" customWidth="1"/>
    <col min="1056" max="1056" width="11.140625" bestFit="1" customWidth="1"/>
    <col min="1057" max="1057" width="9" bestFit="1" customWidth="1"/>
    <col min="1058" max="1058" width="11.140625" bestFit="1" customWidth="1"/>
    <col min="1059" max="1059" width="7.85546875" bestFit="1" customWidth="1"/>
    <col min="1060" max="1060" width="9" bestFit="1" customWidth="1"/>
    <col min="1061" max="1061" width="11.140625" bestFit="1" customWidth="1"/>
    <col min="1062" max="1062" width="9" bestFit="1" customWidth="1"/>
    <col min="1063" max="1063" width="11.140625" bestFit="1" customWidth="1"/>
    <col min="1064" max="1064" width="7.85546875" bestFit="1" customWidth="1"/>
    <col min="1065" max="1065" width="11.140625" bestFit="1" customWidth="1"/>
    <col min="1066" max="1066" width="9" bestFit="1" customWidth="1"/>
    <col min="1067" max="1067" width="11.140625" bestFit="1" customWidth="1"/>
    <col min="1068" max="1068" width="9" bestFit="1" customWidth="1"/>
    <col min="1069" max="1069" width="11.140625" bestFit="1" customWidth="1"/>
    <col min="1070" max="1070" width="9" bestFit="1" customWidth="1"/>
    <col min="1071" max="1071" width="11.140625" bestFit="1" customWidth="1"/>
    <col min="1072" max="1072" width="9" bestFit="1" customWidth="1"/>
    <col min="1073" max="1073" width="11.140625" bestFit="1" customWidth="1"/>
    <col min="1074" max="1075" width="9" bestFit="1" customWidth="1"/>
    <col min="1076" max="1076" width="11.140625" bestFit="1" customWidth="1"/>
    <col min="1077" max="1077" width="7.85546875" bestFit="1" customWidth="1"/>
    <col min="1078" max="1078" width="11.140625" bestFit="1" customWidth="1"/>
    <col min="1079" max="1080" width="9" bestFit="1" customWidth="1"/>
    <col min="1081" max="1081" width="11.140625" bestFit="1" customWidth="1"/>
    <col min="1082" max="1082" width="7.85546875" bestFit="1" customWidth="1"/>
    <col min="1083" max="1083" width="11.140625" bestFit="1" customWidth="1"/>
    <col min="1084" max="1084" width="9" bestFit="1" customWidth="1"/>
    <col min="1085" max="1085" width="11.140625" bestFit="1" customWidth="1"/>
    <col min="1086" max="1086" width="9" bestFit="1" customWidth="1"/>
    <col min="1087" max="1087" width="11.140625" bestFit="1" customWidth="1"/>
    <col min="1088" max="1088" width="9" bestFit="1" customWidth="1"/>
    <col min="1089" max="1089" width="11.140625" bestFit="1" customWidth="1"/>
    <col min="1090" max="1091" width="9" bestFit="1" customWidth="1"/>
    <col min="1092" max="1092" width="11.140625" bestFit="1" customWidth="1"/>
    <col min="1093" max="1093" width="9" bestFit="1" customWidth="1"/>
    <col min="1094" max="1094" width="11.140625" bestFit="1" customWidth="1"/>
    <col min="1095" max="1095" width="7.85546875" bestFit="1" customWidth="1"/>
    <col min="1096" max="1096" width="11.140625" bestFit="1" customWidth="1"/>
    <col min="1097" max="1098" width="9" bestFit="1" customWidth="1"/>
    <col min="1099" max="1099" width="11.140625" bestFit="1" customWidth="1"/>
    <col min="1100" max="1100" width="9" bestFit="1" customWidth="1"/>
    <col min="1101" max="1101" width="11.140625" bestFit="1" customWidth="1"/>
    <col min="1102" max="1103" width="9" bestFit="1" customWidth="1"/>
    <col min="1104" max="1104" width="11.140625" bestFit="1" customWidth="1"/>
    <col min="1105" max="1105" width="9" bestFit="1" customWidth="1"/>
    <col min="1106" max="1106" width="11.140625" bestFit="1" customWidth="1"/>
    <col min="1107" max="1107" width="7.85546875" bestFit="1" customWidth="1"/>
    <col min="1108" max="1108" width="11.140625" bestFit="1" customWidth="1"/>
    <col min="1109" max="1109" width="9" bestFit="1" customWidth="1"/>
    <col min="1110" max="1110" width="11.140625" bestFit="1" customWidth="1"/>
    <col min="1111" max="1111" width="9" bestFit="1" customWidth="1"/>
    <col min="1112" max="1112" width="11.140625" bestFit="1" customWidth="1"/>
    <col min="1113" max="1113" width="7.85546875" bestFit="1" customWidth="1"/>
    <col min="1114" max="1114" width="11.140625" bestFit="1" customWidth="1"/>
    <col min="1115" max="1115" width="7.85546875" bestFit="1" customWidth="1"/>
    <col min="1116" max="1116" width="11.140625" bestFit="1" customWidth="1"/>
    <col min="1117" max="1117" width="9" bestFit="1" customWidth="1"/>
    <col min="1118" max="1118" width="11.140625" bestFit="1" customWidth="1"/>
    <col min="1119" max="1119" width="9" bestFit="1" customWidth="1"/>
    <col min="1120" max="1120" width="11.140625" bestFit="1" customWidth="1"/>
    <col min="1121" max="1121" width="7.85546875" bestFit="1" customWidth="1"/>
    <col min="1122" max="1122" width="11.140625" bestFit="1" customWidth="1"/>
    <col min="1123" max="1123" width="7.5703125" bestFit="1" customWidth="1"/>
    <col min="1124" max="1124" width="11.140625" bestFit="1" customWidth="1"/>
    <col min="1125" max="1125" width="7.85546875" bestFit="1" customWidth="1"/>
    <col min="1126" max="1126" width="11.140625" bestFit="1" customWidth="1"/>
    <col min="1127" max="1127" width="9" bestFit="1" customWidth="1"/>
    <col min="1128" max="1128" width="11.140625" bestFit="1" customWidth="1"/>
    <col min="1129" max="1129" width="9" bestFit="1" customWidth="1"/>
    <col min="1130" max="1130" width="11.140625" bestFit="1" customWidth="1"/>
    <col min="1131" max="1131" width="7.85546875" bestFit="1" customWidth="1"/>
    <col min="1132" max="1132" width="11.140625" bestFit="1" customWidth="1"/>
    <col min="1133" max="1133" width="7.85546875" bestFit="1" customWidth="1"/>
    <col min="1134" max="1134" width="11.140625" bestFit="1" customWidth="1"/>
    <col min="1135" max="1135" width="9" bestFit="1" customWidth="1"/>
    <col min="1136" max="1136" width="11.140625" bestFit="1" customWidth="1"/>
    <col min="1137" max="1137" width="9" bestFit="1" customWidth="1"/>
    <col min="1138" max="1138" width="11.140625" bestFit="1" customWidth="1"/>
    <col min="1139" max="1139" width="9" bestFit="1" customWidth="1"/>
    <col min="1140" max="1140" width="7.85546875" bestFit="1" customWidth="1"/>
    <col min="1141" max="1141" width="11.140625" bestFit="1" customWidth="1"/>
    <col min="1142" max="1142" width="9" bestFit="1" customWidth="1"/>
    <col min="1143" max="1143" width="11.140625" bestFit="1" customWidth="1"/>
    <col min="1144" max="1144" width="7.85546875" bestFit="1" customWidth="1"/>
    <col min="1145" max="1145" width="9" bestFit="1" customWidth="1"/>
    <col min="1146" max="1146" width="11.140625" bestFit="1" customWidth="1"/>
    <col min="1147" max="1147" width="9" bestFit="1" customWidth="1"/>
    <col min="1148" max="1148" width="11.140625" bestFit="1" customWidth="1"/>
    <col min="1149" max="1149" width="7.85546875" bestFit="1" customWidth="1"/>
    <col min="1150" max="1150" width="11.140625" bestFit="1" customWidth="1"/>
    <col min="1151" max="1151" width="9" bestFit="1" customWidth="1"/>
    <col min="1152" max="1152" width="7.85546875" bestFit="1" customWidth="1"/>
    <col min="1153" max="1153" width="11.140625" bestFit="1" customWidth="1"/>
    <col min="1154" max="1154" width="9" bestFit="1" customWidth="1"/>
    <col min="1155" max="1155" width="7.85546875" bestFit="1" customWidth="1"/>
    <col min="1156" max="1156" width="11.140625" bestFit="1" customWidth="1"/>
    <col min="1157" max="1157" width="9" bestFit="1" customWidth="1"/>
    <col min="1158" max="1158" width="11.140625" bestFit="1" customWidth="1"/>
    <col min="1159" max="1159" width="9" bestFit="1" customWidth="1"/>
    <col min="1160" max="1160" width="11.140625" bestFit="1" customWidth="1"/>
    <col min="1161" max="1161" width="9" bestFit="1" customWidth="1"/>
    <col min="1162" max="1162" width="7.85546875" bestFit="1" customWidth="1"/>
    <col min="1163" max="1163" width="11.140625" bestFit="1" customWidth="1"/>
    <col min="1164" max="1164" width="9" bestFit="1" customWidth="1"/>
    <col min="1165" max="1165" width="11.140625" bestFit="1" customWidth="1"/>
    <col min="1166" max="1167" width="9" bestFit="1" customWidth="1"/>
    <col min="1168" max="1168" width="11.140625" bestFit="1" customWidth="1"/>
    <col min="1169" max="1169" width="7.85546875" bestFit="1" customWidth="1"/>
    <col min="1170" max="1170" width="11.140625" bestFit="1" customWidth="1"/>
    <col min="1171" max="1171" width="9" bestFit="1" customWidth="1"/>
    <col min="1172" max="1172" width="11.140625" bestFit="1" customWidth="1"/>
    <col min="1173" max="1173" width="9" bestFit="1" customWidth="1"/>
    <col min="1174" max="1174" width="11.140625" bestFit="1" customWidth="1"/>
    <col min="1175" max="1175" width="9" bestFit="1" customWidth="1"/>
    <col min="1176" max="1176" width="11.140625" bestFit="1" customWidth="1"/>
    <col min="1177" max="1177" width="9" bestFit="1" customWidth="1"/>
    <col min="1178" max="1178" width="11.140625" bestFit="1" customWidth="1"/>
    <col min="1179" max="1179" width="9" bestFit="1" customWidth="1"/>
    <col min="1180" max="1180" width="11.140625" bestFit="1" customWidth="1"/>
    <col min="1181" max="1181" width="7.5703125" bestFit="1" customWidth="1"/>
    <col min="1182" max="1182" width="11.140625" bestFit="1" customWidth="1"/>
    <col min="1183" max="1183" width="9" bestFit="1" customWidth="1"/>
    <col min="1184" max="1184" width="11.140625" bestFit="1" customWidth="1"/>
    <col min="1185" max="1185" width="7.85546875" bestFit="1" customWidth="1"/>
    <col min="1186" max="1186" width="11.140625" bestFit="1" customWidth="1"/>
    <col min="1187" max="1187" width="7.85546875" bestFit="1" customWidth="1"/>
    <col min="1188" max="1188" width="11.140625" bestFit="1" customWidth="1"/>
    <col min="1189" max="1189" width="10.140625" bestFit="1" customWidth="1"/>
    <col min="1190" max="1190" width="11.140625" bestFit="1" customWidth="1"/>
    <col min="1191" max="1191" width="7.85546875" bestFit="1" customWidth="1"/>
    <col min="1192" max="1192" width="11.140625" bestFit="1" customWidth="1"/>
    <col min="1193" max="1193" width="9" bestFit="1" customWidth="1"/>
    <col min="1194" max="1194" width="11.140625" bestFit="1" customWidth="1"/>
    <col min="1195" max="1195" width="9" bestFit="1" customWidth="1"/>
    <col min="1196" max="1196" width="11.140625" bestFit="1" customWidth="1"/>
    <col min="1197" max="1197" width="9" bestFit="1" customWidth="1"/>
    <col min="1198" max="1198" width="11.140625" bestFit="1" customWidth="1"/>
    <col min="1199" max="1199" width="9" bestFit="1" customWidth="1"/>
    <col min="1200" max="1200" width="11.140625" bestFit="1" customWidth="1"/>
    <col min="1201" max="1201" width="9" bestFit="1" customWidth="1"/>
    <col min="1202" max="1202" width="11.140625" bestFit="1" customWidth="1"/>
    <col min="1203" max="1203" width="9" bestFit="1" customWidth="1"/>
    <col min="1204" max="1204" width="11.140625" bestFit="1" customWidth="1"/>
    <col min="1205" max="1206" width="9" bestFit="1" customWidth="1"/>
    <col min="1207" max="1207" width="11.140625" bestFit="1" customWidth="1"/>
    <col min="1208" max="1208" width="9" bestFit="1" customWidth="1"/>
    <col min="1209" max="1209" width="7.85546875" bestFit="1" customWidth="1"/>
    <col min="1210" max="1210" width="11.140625" bestFit="1" customWidth="1"/>
    <col min="1211" max="1212" width="9" bestFit="1" customWidth="1"/>
    <col min="1213" max="1213" width="11.140625" bestFit="1" customWidth="1"/>
    <col min="1214" max="1214" width="9" bestFit="1" customWidth="1"/>
    <col min="1215" max="1215" width="11.140625" bestFit="1" customWidth="1"/>
    <col min="1216" max="1216" width="7.85546875" bestFit="1" customWidth="1"/>
    <col min="1217" max="1217" width="11.140625" bestFit="1" customWidth="1"/>
    <col min="1218" max="1218" width="9" bestFit="1" customWidth="1"/>
    <col min="1219" max="1219" width="11.140625" bestFit="1" customWidth="1"/>
    <col min="1220" max="1221" width="11.28515625" bestFit="1" customWidth="1"/>
    <col min="1222" max="1223" width="9" bestFit="1" customWidth="1"/>
    <col min="1224" max="1224" width="11.140625" bestFit="1" customWidth="1"/>
    <col min="1225" max="1225" width="9" bestFit="1" customWidth="1"/>
    <col min="1226" max="1226" width="11.140625" bestFit="1" customWidth="1"/>
    <col min="1227" max="1228" width="9" bestFit="1" customWidth="1"/>
    <col min="1229" max="1229" width="11.140625" bestFit="1" customWidth="1"/>
    <col min="1230" max="1231" width="9" bestFit="1" customWidth="1"/>
    <col min="1232" max="1232" width="11.140625" bestFit="1" customWidth="1"/>
    <col min="1233" max="1233" width="10.140625" bestFit="1" customWidth="1"/>
    <col min="1234" max="1234" width="11.140625" bestFit="1" customWidth="1"/>
    <col min="1235" max="1235" width="9" bestFit="1" customWidth="1"/>
    <col min="1236" max="1236" width="11.140625" bestFit="1" customWidth="1"/>
    <col min="1237" max="1237" width="7.85546875" bestFit="1" customWidth="1"/>
    <col min="1238" max="1238" width="11.140625" bestFit="1" customWidth="1"/>
    <col min="1239" max="1242" width="11.28515625" bestFit="1" customWidth="1"/>
    <col min="1243" max="1243" width="9" bestFit="1" customWidth="1"/>
    <col min="1244" max="1244" width="11.140625" bestFit="1" customWidth="1"/>
    <col min="1245" max="1245" width="7.85546875" bestFit="1" customWidth="1"/>
    <col min="1246" max="1246" width="11.140625" bestFit="1" customWidth="1"/>
    <col min="1247" max="1248" width="12.42578125" bestFit="1" customWidth="1"/>
    <col min="1249" max="1249" width="7.85546875" bestFit="1" customWidth="1"/>
    <col min="1250" max="1250" width="11.140625" bestFit="1" customWidth="1"/>
    <col min="1251" max="1251" width="9" bestFit="1" customWidth="1"/>
    <col min="1252" max="1252" width="11.140625" bestFit="1" customWidth="1"/>
    <col min="1253" max="1253" width="7.85546875" bestFit="1" customWidth="1"/>
    <col min="1254" max="1254" width="11.140625" bestFit="1" customWidth="1"/>
    <col min="1255" max="1255" width="10.140625" bestFit="1" customWidth="1"/>
    <col min="1256" max="1256" width="11.140625" bestFit="1" customWidth="1"/>
    <col min="1257" max="1257" width="7.85546875" bestFit="1" customWidth="1"/>
    <col min="1258" max="1258" width="11.140625" bestFit="1" customWidth="1"/>
    <col min="1259" max="1259" width="10.140625" bestFit="1" customWidth="1"/>
    <col min="1260" max="1260" width="11.140625" bestFit="1" customWidth="1"/>
    <col min="1261" max="1261" width="10.140625" bestFit="1" customWidth="1"/>
    <col min="1262" max="1262" width="11.140625" bestFit="1" customWidth="1"/>
    <col min="1263" max="1263" width="7.85546875" bestFit="1" customWidth="1"/>
    <col min="1264" max="1264" width="11.140625" bestFit="1" customWidth="1"/>
    <col min="1265" max="1265" width="9" bestFit="1" customWidth="1"/>
    <col min="1266" max="1266" width="11.140625" bestFit="1" customWidth="1"/>
    <col min="1267" max="1268" width="12.42578125" bestFit="1" customWidth="1"/>
    <col min="1269" max="1269" width="10.140625" bestFit="1" customWidth="1"/>
    <col min="1270" max="1270" width="11.140625" bestFit="1" customWidth="1"/>
    <col min="1271" max="1272" width="9" bestFit="1" customWidth="1"/>
    <col min="1273" max="1273" width="11.140625" bestFit="1" customWidth="1"/>
    <col min="1274" max="1274" width="7.85546875" bestFit="1" customWidth="1"/>
    <col min="1275" max="1275" width="11.140625" bestFit="1" customWidth="1"/>
    <col min="1276" max="1276" width="7.85546875" bestFit="1" customWidth="1"/>
    <col min="1277" max="1277" width="11.140625" bestFit="1" customWidth="1"/>
    <col min="1278" max="1281" width="11.28515625" bestFit="1" customWidth="1"/>
    <col min="1282" max="1282" width="9" bestFit="1" customWidth="1"/>
    <col min="1283" max="1283" width="11.140625" bestFit="1" customWidth="1"/>
    <col min="1284" max="1285" width="11.28515625" bestFit="1" customWidth="1"/>
    <col min="1286" max="1286" width="7.85546875" bestFit="1" customWidth="1"/>
    <col min="1287" max="1287" width="11.140625" bestFit="1" customWidth="1"/>
    <col min="1288" max="1288" width="7.85546875" bestFit="1" customWidth="1"/>
    <col min="1289" max="1289" width="11.140625" bestFit="1" customWidth="1"/>
    <col min="1290" max="1290" width="9" bestFit="1" customWidth="1"/>
    <col min="1291" max="1291" width="11.140625" bestFit="1" customWidth="1"/>
    <col min="1292" max="1292" width="7.85546875" bestFit="1" customWidth="1"/>
    <col min="1293" max="1293" width="11.140625" bestFit="1" customWidth="1"/>
    <col min="1294" max="1294" width="7.85546875" bestFit="1" customWidth="1"/>
    <col min="1295" max="1295" width="11.140625" bestFit="1" customWidth="1"/>
    <col min="1296" max="1297" width="12.42578125" bestFit="1" customWidth="1"/>
    <col min="1298" max="1298" width="7.85546875" bestFit="1" customWidth="1"/>
    <col min="1299" max="1299" width="11.140625" bestFit="1" customWidth="1"/>
    <col min="1300" max="1300" width="7.85546875" bestFit="1" customWidth="1"/>
    <col min="1301" max="1301" width="11.140625" bestFit="1" customWidth="1"/>
    <col min="1302" max="1302" width="7.85546875" bestFit="1" customWidth="1"/>
    <col min="1303" max="1303" width="11.140625" bestFit="1" customWidth="1"/>
    <col min="1304" max="1304" width="7.85546875" bestFit="1" customWidth="1"/>
    <col min="1305" max="1305" width="11.140625" bestFit="1" customWidth="1"/>
    <col min="1306" max="1306" width="9" bestFit="1" customWidth="1"/>
    <col min="1307" max="1307" width="11.140625" bestFit="1" customWidth="1"/>
    <col min="1308" max="1308" width="9" bestFit="1" customWidth="1"/>
    <col min="1309" max="1309" width="11.140625" bestFit="1" customWidth="1"/>
    <col min="1310" max="1310" width="9" bestFit="1" customWidth="1"/>
    <col min="1311" max="1311" width="11.140625" bestFit="1" customWidth="1"/>
    <col min="1312" max="1312" width="7.85546875" bestFit="1" customWidth="1"/>
    <col min="1313" max="1313" width="11.140625" bestFit="1" customWidth="1"/>
    <col min="1314" max="1314" width="9" bestFit="1" customWidth="1"/>
    <col min="1315" max="1315" width="11.140625" bestFit="1" customWidth="1"/>
    <col min="1316" max="1316" width="7.85546875" bestFit="1" customWidth="1"/>
    <col min="1317" max="1317" width="11.140625" bestFit="1" customWidth="1"/>
    <col min="1318" max="1318" width="7.85546875" bestFit="1" customWidth="1"/>
    <col min="1319" max="1319" width="11.140625" bestFit="1" customWidth="1"/>
    <col min="1320" max="1320" width="9" bestFit="1" customWidth="1"/>
    <col min="1321" max="1321" width="11.140625" bestFit="1" customWidth="1"/>
    <col min="1322" max="1322" width="7.85546875" bestFit="1" customWidth="1"/>
    <col min="1323" max="1323" width="11.140625" bestFit="1" customWidth="1"/>
    <col min="1324" max="1325" width="9" bestFit="1" customWidth="1"/>
    <col min="1326" max="1326" width="11.140625" bestFit="1" customWidth="1"/>
    <col min="1327" max="1327" width="7.85546875" bestFit="1" customWidth="1"/>
    <col min="1328" max="1328" width="11.140625" bestFit="1" customWidth="1"/>
    <col min="1329" max="1329" width="7.85546875" bestFit="1" customWidth="1"/>
    <col min="1330" max="1330" width="11.140625" bestFit="1" customWidth="1"/>
    <col min="1331" max="1331" width="10.140625" bestFit="1" customWidth="1"/>
    <col min="1332" max="1332" width="11.140625" bestFit="1" customWidth="1"/>
    <col min="1333" max="1333" width="9" bestFit="1" customWidth="1"/>
    <col min="1334" max="1334" width="11.140625" bestFit="1" customWidth="1"/>
    <col min="1335" max="1335" width="7.85546875" bestFit="1" customWidth="1"/>
    <col min="1336" max="1336" width="11.140625" bestFit="1" customWidth="1"/>
    <col min="1337" max="1337" width="7.85546875" bestFit="1" customWidth="1"/>
    <col min="1338" max="1338" width="11.140625" bestFit="1" customWidth="1"/>
    <col min="1339" max="1339" width="9" bestFit="1" customWidth="1"/>
    <col min="1340" max="1340" width="11.140625" bestFit="1" customWidth="1"/>
    <col min="1341" max="1341" width="7.85546875" bestFit="1" customWidth="1"/>
    <col min="1342" max="1342" width="11.140625" bestFit="1" customWidth="1"/>
    <col min="1343" max="1343" width="9" bestFit="1" customWidth="1"/>
    <col min="1344" max="1344" width="11.140625" bestFit="1" customWidth="1"/>
    <col min="1345" max="1345" width="9" bestFit="1" customWidth="1"/>
    <col min="1346" max="1346" width="11.140625" bestFit="1" customWidth="1"/>
    <col min="1347" max="1347" width="9" bestFit="1" customWidth="1"/>
    <col min="1348" max="1348" width="7.85546875" bestFit="1" customWidth="1"/>
    <col min="1349" max="1349" width="11.140625" bestFit="1" customWidth="1"/>
    <col min="1350" max="1350" width="9" bestFit="1" customWidth="1"/>
    <col min="1351" max="1351" width="10.140625" bestFit="1" customWidth="1"/>
    <col min="1352" max="1352" width="11.140625" bestFit="1" customWidth="1"/>
    <col min="1353" max="1353" width="7.85546875" bestFit="1" customWidth="1"/>
    <col min="1354" max="1354" width="11.140625" bestFit="1" customWidth="1"/>
    <col min="1355" max="1355" width="7.85546875" bestFit="1" customWidth="1"/>
    <col min="1356" max="1356" width="11.140625" bestFit="1" customWidth="1"/>
    <col min="1357" max="1358" width="9" bestFit="1" customWidth="1"/>
    <col min="1359" max="1359" width="11.140625" bestFit="1" customWidth="1"/>
    <col min="1360" max="1360" width="7.85546875" bestFit="1" customWidth="1"/>
    <col min="1361" max="1361" width="11.140625" bestFit="1" customWidth="1"/>
    <col min="1362" max="1362" width="9" bestFit="1" customWidth="1"/>
    <col min="1363" max="1363" width="11.140625" bestFit="1" customWidth="1"/>
    <col min="1364" max="1364" width="7.85546875" bestFit="1" customWidth="1"/>
    <col min="1365" max="1365" width="11.140625" bestFit="1" customWidth="1"/>
    <col min="1366" max="1366" width="9" bestFit="1" customWidth="1"/>
    <col min="1367" max="1367" width="11.140625" bestFit="1" customWidth="1"/>
    <col min="1368" max="1368" width="9" bestFit="1" customWidth="1"/>
    <col min="1369" max="1369" width="11.140625" bestFit="1" customWidth="1"/>
    <col min="1370" max="1370" width="9" bestFit="1" customWidth="1"/>
    <col min="1371" max="1371" width="7.85546875" bestFit="1" customWidth="1"/>
    <col min="1372" max="1372" width="11.140625" bestFit="1" customWidth="1"/>
    <col min="1373" max="1373" width="7.85546875" bestFit="1" customWidth="1"/>
    <col min="1374" max="1374" width="11.140625" bestFit="1" customWidth="1"/>
    <col min="1375" max="1375" width="9" bestFit="1" customWidth="1"/>
    <col min="1376" max="1376" width="7.85546875" bestFit="1" customWidth="1"/>
    <col min="1377" max="1377" width="11.140625" bestFit="1" customWidth="1"/>
    <col min="1378" max="1378" width="11.28515625" bestFit="1" customWidth="1"/>
    <col min="1379" max="1379" width="9" bestFit="1" customWidth="1"/>
    <col min="1380" max="1380" width="11.28515625" bestFit="1" customWidth="1"/>
    <col min="1381" max="1381" width="7.85546875" bestFit="1" customWidth="1"/>
    <col min="1382" max="1382" width="11.140625" bestFit="1" customWidth="1"/>
    <col min="1383" max="1383" width="7.85546875" bestFit="1" customWidth="1"/>
    <col min="1384" max="1384" width="11.140625" bestFit="1" customWidth="1"/>
    <col min="1385" max="1385" width="7.85546875" bestFit="1" customWidth="1"/>
    <col min="1386" max="1386" width="11.140625" bestFit="1" customWidth="1"/>
    <col min="1387" max="1387" width="9" bestFit="1" customWidth="1"/>
    <col min="1388" max="1388" width="11.140625" bestFit="1" customWidth="1"/>
    <col min="1389" max="1389" width="7.85546875" bestFit="1" customWidth="1"/>
    <col min="1390" max="1390" width="11.140625" bestFit="1" customWidth="1"/>
    <col min="1391" max="1391" width="9" bestFit="1" customWidth="1"/>
    <col min="1392" max="1392" width="11.140625" bestFit="1" customWidth="1"/>
    <col min="1393" max="1394" width="9" bestFit="1" customWidth="1"/>
    <col min="1395" max="1395" width="11.140625" bestFit="1" customWidth="1"/>
    <col min="1396" max="1397" width="12.42578125" bestFit="1" customWidth="1"/>
    <col min="1398" max="1398" width="9" bestFit="1" customWidth="1"/>
    <col min="1399" max="1399" width="11.140625" bestFit="1" customWidth="1"/>
    <col min="1400" max="1401" width="9" bestFit="1" customWidth="1"/>
    <col min="1402" max="1402" width="11.140625" bestFit="1" customWidth="1"/>
    <col min="1403" max="1403" width="9" bestFit="1" customWidth="1"/>
    <col min="1404" max="1404" width="11.140625" bestFit="1" customWidth="1"/>
    <col min="1405" max="1405" width="9" bestFit="1" customWidth="1"/>
    <col min="1406" max="1406" width="11.140625" bestFit="1" customWidth="1"/>
    <col min="1407" max="1407" width="9" bestFit="1" customWidth="1"/>
    <col min="1408" max="1408" width="11.140625" bestFit="1" customWidth="1"/>
    <col min="1409" max="1409" width="9" bestFit="1" customWidth="1"/>
    <col min="1410" max="1410" width="11.140625" bestFit="1" customWidth="1"/>
    <col min="1411" max="1411" width="10.140625" bestFit="1" customWidth="1"/>
    <col min="1412" max="1412" width="11.140625" bestFit="1" customWidth="1"/>
    <col min="1413" max="1413" width="9" bestFit="1" customWidth="1"/>
    <col min="1414" max="1414" width="11.140625" bestFit="1" customWidth="1"/>
    <col min="1415" max="1415" width="10.140625" bestFit="1" customWidth="1"/>
    <col min="1416" max="1416" width="11.140625" bestFit="1" customWidth="1"/>
    <col min="1417" max="1417" width="9" bestFit="1" customWidth="1"/>
    <col min="1418" max="1418" width="11.140625" bestFit="1" customWidth="1"/>
    <col min="1419" max="1419" width="10.140625" bestFit="1" customWidth="1"/>
    <col min="1420" max="1420" width="11.140625" bestFit="1" customWidth="1"/>
    <col min="1421" max="1421" width="9" bestFit="1" customWidth="1"/>
    <col min="1422" max="1422" width="11.140625" bestFit="1" customWidth="1"/>
    <col min="1423" max="1423" width="10.140625" bestFit="1" customWidth="1"/>
    <col min="1424" max="1424" width="11.140625" bestFit="1" customWidth="1"/>
    <col min="1425" max="1425" width="10.140625" bestFit="1" customWidth="1"/>
    <col min="1426" max="1426" width="11.140625" bestFit="1" customWidth="1"/>
    <col min="1427" max="1428" width="9" bestFit="1" customWidth="1"/>
    <col min="1429" max="1429" width="11.140625" bestFit="1" customWidth="1"/>
    <col min="1430" max="1430" width="10.140625" bestFit="1" customWidth="1"/>
    <col min="1431" max="1431" width="11.140625" bestFit="1" customWidth="1"/>
    <col min="1432" max="1432" width="9" bestFit="1" customWidth="1"/>
    <col min="1433" max="1433" width="11.140625" bestFit="1" customWidth="1"/>
    <col min="1434" max="1435" width="11.28515625" bestFit="1" customWidth="1"/>
    <col min="1436" max="1436" width="9" bestFit="1" customWidth="1"/>
    <col min="1437" max="1437" width="11.140625" bestFit="1" customWidth="1"/>
    <col min="1438" max="1438" width="9" bestFit="1" customWidth="1"/>
    <col min="1439" max="1439" width="11.140625" bestFit="1" customWidth="1"/>
    <col min="1440" max="1440" width="9" bestFit="1" customWidth="1"/>
    <col min="1441" max="1441" width="11.140625" bestFit="1" customWidth="1"/>
    <col min="1442" max="1442" width="9" bestFit="1" customWidth="1"/>
    <col min="1443" max="1443" width="11.140625" bestFit="1" customWidth="1"/>
    <col min="1444" max="1444" width="9" bestFit="1" customWidth="1"/>
    <col min="1445" max="1445" width="11.140625" bestFit="1" customWidth="1"/>
    <col min="1446" max="1446" width="9" bestFit="1" customWidth="1"/>
    <col min="1447" max="1447" width="7.85546875" bestFit="1" customWidth="1"/>
    <col min="1448" max="1448" width="11.140625" bestFit="1" customWidth="1"/>
    <col min="1449" max="1449" width="7.5703125" bestFit="1" customWidth="1"/>
    <col min="1450" max="1450" width="11.140625" bestFit="1" customWidth="1"/>
    <col min="1451" max="1451" width="7.85546875" bestFit="1" customWidth="1"/>
    <col min="1452" max="1452" width="11.140625" bestFit="1" customWidth="1"/>
    <col min="1453" max="1453" width="9" bestFit="1" customWidth="1"/>
    <col min="1454" max="1454" width="11.140625" bestFit="1" customWidth="1"/>
    <col min="1455" max="1455" width="10.140625" bestFit="1" customWidth="1"/>
    <col min="1456" max="1456" width="11.140625" bestFit="1" customWidth="1"/>
    <col min="1457" max="1457" width="9" bestFit="1" customWidth="1"/>
    <col min="1458" max="1458" width="11.140625" bestFit="1" customWidth="1"/>
    <col min="1459" max="1459" width="9" bestFit="1" customWidth="1"/>
    <col min="1460" max="1460" width="11.140625" bestFit="1" customWidth="1"/>
    <col min="1461" max="1461" width="9" bestFit="1" customWidth="1"/>
    <col min="1462" max="1462" width="11.140625" bestFit="1" customWidth="1"/>
    <col min="1463" max="1463" width="7.85546875" bestFit="1" customWidth="1"/>
    <col min="1464" max="1464" width="11.140625" bestFit="1" customWidth="1"/>
    <col min="1465" max="1465" width="9" bestFit="1" customWidth="1"/>
    <col min="1466" max="1466" width="11.140625" bestFit="1" customWidth="1"/>
    <col min="1467" max="1467" width="10.140625" bestFit="1" customWidth="1"/>
    <col min="1468" max="1468" width="11.140625" bestFit="1" customWidth="1"/>
    <col min="1469" max="1469" width="9" bestFit="1" customWidth="1"/>
    <col min="1470" max="1470" width="11.140625" bestFit="1" customWidth="1"/>
    <col min="1471" max="1471" width="9" bestFit="1" customWidth="1"/>
    <col min="1472" max="1472" width="7.85546875" bestFit="1" customWidth="1"/>
    <col min="1473" max="1473" width="11.140625" bestFit="1" customWidth="1"/>
    <col min="1474" max="1474" width="7.85546875" bestFit="1" customWidth="1"/>
    <col min="1475" max="1475" width="11.140625" bestFit="1" customWidth="1"/>
    <col min="1476" max="1476" width="7.85546875" bestFit="1" customWidth="1"/>
    <col min="1477" max="1477" width="11.140625" bestFit="1" customWidth="1"/>
    <col min="1478" max="1478" width="9" bestFit="1" customWidth="1"/>
    <col min="1479" max="1479" width="11.140625" bestFit="1" customWidth="1"/>
    <col min="1480" max="1480" width="9" bestFit="1" customWidth="1"/>
    <col min="1481" max="1481" width="11.140625" bestFit="1" customWidth="1"/>
    <col min="1482" max="1482" width="7.85546875" bestFit="1" customWidth="1"/>
    <col min="1483" max="1483" width="11.140625" bestFit="1" customWidth="1"/>
    <col min="1484" max="1484" width="7.85546875" bestFit="1" customWidth="1"/>
    <col min="1485" max="1485" width="11.140625" bestFit="1" customWidth="1"/>
    <col min="1486" max="1486" width="7.85546875" bestFit="1" customWidth="1"/>
    <col min="1487" max="1487" width="11.140625" bestFit="1" customWidth="1"/>
    <col min="1488" max="1488" width="9" bestFit="1" customWidth="1"/>
    <col min="1489" max="1489" width="11.140625" bestFit="1" customWidth="1"/>
    <col min="1490" max="1490" width="9" bestFit="1" customWidth="1"/>
    <col min="1491" max="1491" width="11.140625" bestFit="1" customWidth="1"/>
    <col min="1492" max="1492" width="7.85546875" bestFit="1" customWidth="1"/>
    <col min="1493" max="1493" width="11.140625" bestFit="1" customWidth="1"/>
    <col min="1494" max="1494" width="9" bestFit="1" customWidth="1"/>
    <col min="1495" max="1495" width="11.140625" bestFit="1" customWidth="1"/>
    <col min="1496" max="1496" width="9" bestFit="1" customWidth="1"/>
    <col min="1497" max="1497" width="11.140625" bestFit="1" customWidth="1"/>
    <col min="1498" max="1498" width="9" bestFit="1" customWidth="1"/>
    <col min="1499" max="1499" width="11.140625" bestFit="1" customWidth="1"/>
    <col min="1500" max="1500" width="7.85546875" bestFit="1" customWidth="1"/>
    <col min="1501" max="1501" width="11.140625" bestFit="1" customWidth="1"/>
    <col min="1502" max="1502" width="9" bestFit="1" customWidth="1"/>
    <col min="1503" max="1503" width="11.140625" bestFit="1" customWidth="1"/>
    <col min="1504" max="1504" width="7.85546875" bestFit="1" customWidth="1"/>
    <col min="1505" max="1505" width="11.140625" bestFit="1" customWidth="1"/>
    <col min="1506" max="1506" width="7.85546875" bestFit="1" customWidth="1"/>
    <col min="1507" max="1507" width="11.140625" bestFit="1" customWidth="1"/>
    <col min="1508" max="1508" width="9" bestFit="1" customWidth="1"/>
    <col min="1509" max="1509" width="11.140625" bestFit="1" customWidth="1"/>
    <col min="1510" max="1510" width="7.85546875" bestFit="1" customWidth="1"/>
    <col min="1511" max="1511" width="11.140625" bestFit="1" customWidth="1"/>
    <col min="1512" max="1512" width="7.85546875" bestFit="1" customWidth="1"/>
    <col min="1513" max="1513" width="11.140625" bestFit="1" customWidth="1"/>
    <col min="1514" max="1514" width="7.85546875" bestFit="1" customWidth="1"/>
    <col min="1515" max="1515" width="11.140625" bestFit="1" customWidth="1"/>
    <col min="1516" max="1516" width="9" bestFit="1" customWidth="1"/>
    <col min="1517" max="1517" width="11.140625" bestFit="1" customWidth="1"/>
    <col min="1518" max="1518" width="10.140625" bestFit="1" customWidth="1"/>
    <col min="1519" max="1519" width="11.140625" bestFit="1" customWidth="1"/>
    <col min="1520" max="1520" width="9" bestFit="1" customWidth="1"/>
    <col min="1521" max="1521" width="11.140625" bestFit="1" customWidth="1"/>
    <col min="1522" max="1522" width="7.85546875" bestFit="1" customWidth="1"/>
    <col min="1523" max="1523" width="11.140625" bestFit="1" customWidth="1"/>
    <col min="1524" max="1524" width="9" bestFit="1" customWidth="1"/>
    <col min="1525" max="1525" width="11.140625" bestFit="1" customWidth="1"/>
    <col min="1526" max="1526" width="7.85546875" bestFit="1" customWidth="1"/>
    <col min="1527" max="1527" width="11.140625" bestFit="1" customWidth="1"/>
    <col min="1528" max="1528" width="7.85546875" bestFit="1" customWidth="1"/>
    <col min="1529" max="1529" width="11.140625" bestFit="1" customWidth="1"/>
    <col min="1530" max="1530" width="7.5703125" bestFit="1" customWidth="1"/>
    <col min="1531" max="1531" width="11.140625" bestFit="1" customWidth="1"/>
    <col min="1532" max="1532" width="7.85546875" bestFit="1" customWidth="1"/>
    <col min="1533" max="1533" width="11.140625" bestFit="1" customWidth="1"/>
    <col min="1534" max="1534" width="9" bestFit="1" customWidth="1"/>
    <col min="1535" max="1535" width="11.140625" bestFit="1" customWidth="1"/>
    <col min="1536" max="1536" width="7.85546875" bestFit="1" customWidth="1"/>
    <col min="1537" max="1537" width="11.140625" bestFit="1" customWidth="1"/>
    <col min="1538" max="1538" width="7.85546875" bestFit="1" customWidth="1"/>
    <col min="1539" max="1539" width="11.140625" bestFit="1" customWidth="1"/>
    <col min="1540" max="1540" width="9" bestFit="1" customWidth="1"/>
    <col min="1541" max="1541" width="11.140625" bestFit="1" customWidth="1"/>
    <col min="1542" max="1542" width="9" bestFit="1" customWidth="1"/>
    <col min="1543" max="1543" width="11.140625" bestFit="1" customWidth="1"/>
    <col min="1544" max="1544" width="9" bestFit="1" customWidth="1"/>
    <col min="1545" max="1545" width="11.140625" bestFit="1" customWidth="1"/>
    <col min="1546" max="1546" width="9" bestFit="1" customWidth="1"/>
    <col min="1547" max="1547" width="11.140625" bestFit="1" customWidth="1"/>
    <col min="1548" max="1548" width="9" bestFit="1" customWidth="1"/>
    <col min="1549" max="1549" width="11.140625" bestFit="1" customWidth="1"/>
    <col min="1550" max="1550" width="7.85546875" bestFit="1" customWidth="1"/>
    <col min="1551" max="1551" width="11.140625" bestFit="1" customWidth="1"/>
    <col min="1552" max="1552" width="9" bestFit="1" customWidth="1"/>
    <col min="1553" max="1553" width="11.140625" bestFit="1" customWidth="1"/>
    <col min="1554" max="1554" width="9" bestFit="1" customWidth="1"/>
    <col min="1555" max="1555" width="11.140625" bestFit="1" customWidth="1"/>
    <col min="1556" max="1556" width="9" bestFit="1" customWidth="1"/>
    <col min="1557" max="1557" width="11.140625" bestFit="1" customWidth="1"/>
    <col min="1558" max="1558" width="7.85546875" bestFit="1" customWidth="1"/>
    <col min="1559" max="1559" width="11.140625" bestFit="1" customWidth="1"/>
    <col min="1560" max="1560" width="9" bestFit="1" customWidth="1"/>
    <col min="1561" max="1561" width="11.140625" bestFit="1" customWidth="1"/>
    <col min="1562" max="1562" width="9" bestFit="1" customWidth="1"/>
    <col min="1563" max="1563" width="11.140625" bestFit="1" customWidth="1"/>
    <col min="1564" max="1564" width="10.140625" bestFit="1" customWidth="1"/>
    <col min="1565" max="1565" width="11.140625" bestFit="1" customWidth="1"/>
    <col min="1566" max="1567" width="11.28515625" bestFit="1" customWidth="1"/>
    <col min="1568" max="1568" width="7.85546875" bestFit="1" customWidth="1"/>
    <col min="1569" max="1569" width="11.140625" bestFit="1" customWidth="1"/>
    <col min="1570" max="1570" width="9" bestFit="1" customWidth="1"/>
    <col min="1571" max="1571" width="11.140625" bestFit="1" customWidth="1"/>
    <col min="1572" max="1572" width="9" bestFit="1" customWidth="1"/>
    <col min="1573" max="1573" width="11.140625" bestFit="1" customWidth="1"/>
    <col min="1574" max="1574" width="9" bestFit="1" customWidth="1"/>
    <col min="1575" max="1575" width="11.140625" bestFit="1" customWidth="1"/>
    <col min="1576" max="1576" width="9" bestFit="1" customWidth="1"/>
    <col min="1577" max="1577" width="11.140625" bestFit="1" customWidth="1"/>
    <col min="1578" max="1578" width="9" bestFit="1" customWidth="1"/>
    <col min="1579" max="1579" width="11.140625" bestFit="1" customWidth="1"/>
    <col min="1580" max="1580" width="9" bestFit="1" customWidth="1"/>
    <col min="1581" max="1581" width="11.140625" bestFit="1" customWidth="1"/>
    <col min="1582" max="1582" width="9" bestFit="1" customWidth="1"/>
    <col min="1583" max="1583" width="11.140625" bestFit="1" customWidth="1"/>
    <col min="1584" max="1584" width="9" bestFit="1" customWidth="1"/>
    <col min="1585" max="1585" width="11.140625" bestFit="1" customWidth="1"/>
    <col min="1586" max="1586" width="9" bestFit="1" customWidth="1"/>
    <col min="1587" max="1587" width="11.140625" bestFit="1" customWidth="1"/>
    <col min="1588" max="1588" width="9" bestFit="1" customWidth="1"/>
    <col min="1589" max="1589" width="11.140625" bestFit="1" customWidth="1"/>
    <col min="1590" max="1591" width="11.28515625" bestFit="1" customWidth="1"/>
    <col min="1592" max="1592" width="9" bestFit="1" customWidth="1"/>
    <col min="1593" max="1593" width="11.140625" bestFit="1" customWidth="1"/>
    <col min="1594" max="1594" width="9" bestFit="1" customWidth="1"/>
    <col min="1595" max="1595" width="11.140625" bestFit="1" customWidth="1"/>
    <col min="1596" max="1596" width="9" bestFit="1" customWidth="1"/>
    <col min="1597" max="1597" width="11.140625" bestFit="1" customWidth="1"/>
    <col min="1598" max="1598" width="7.85546875" bestFit="1" customWidth="1"/>
    <col min="1599" max="1599" width="11.140625" bestFit="1" customWidth="1"/>
    <col min="1600" max="1600" width="9" bestFit="1" customWidth="1"/>
    <col min="1601" max="1601" width="11.140625" bestFit="1" customWidth="1"/>
    <col min="1602" max="1602" width="9" bestFit="1" customWidth="1"/>
    <col min="1603" max="1603" width="11.140625" bestFit="1" customWidth="1"/>
    <col min="1604" max="1604" width="9" bestFit="1" customWidth="1"/>
    <col min="1605" max="1605" width="11.140625" bestFit="1" customWidth="1"/>
    <col min="1606" max="1606" width="9" bestFit="1" customWidth="1"/>
    <col min="1607" max="1607" width="11.140625" bestFit="1" customWidth="1"/>
    <col min="1608" max="1608" width="9" bestFit="1" customWidth="1"/>
    <col min="1609" max="1609" width="11.140625" bestFit="1" customWidth="1"/>
    <col min="1610" max="1610" width="9" bestFit="1" customWidth="1"/>
    <col min="1611" max="1611" width="11.140625" bestFit="1" customWidth="1"/>
    <col min="1612" max="1612" width="9" bestFit="1" customWidth="1"/>
    <col min="1613" max="1613" width="11.140625" bestFit="1" customWidth="1"/>
    <col min="1614" max="1614" width="9" bestFit="1" customWidth="1"/>
    <col min="1615" max="1615" width="11.140625" bestFit="1" customWidth="1"/>
    <col min="1616" max="1617" width="9" bestFit="1" customWidth="1"/>
    <col min="1618" max="1618" width="11.140625" bestFit="1" customWidth="1"/>
    <col min="1619" max="1619" width="9" bestFit="1" customWidth="1"/>
    <col min="1620" max="1620" width="11.140625" bestFit="1" customWidth="1"/>
    <col min="1621" max="1621" width="9" bestFit="1" customWidth="1"/>
    <col min="1622" max="1622" width="11.140625" bestFit="1" customWidth="1"/>
    <col min="1623" max="1623" width="9" bestFit="1" customWidth="1"/>
    <col min="1624" max="1624" width="11.140625" bestFit="1" customWidth="1"/>
    <col min="1625" max="1625" width="7.85546875" bestFit="1" customWidth="1"/>
    <col min="1626" max="1626" width="11.140625" bestFit="1" customWidth="1"/>
    <col min="1627" max="1627" width="9" bestFit="1" customWidth="1"/>
    <col min="1628" max="1628" width="11.140625" bestFit="1" customWidth="1"/>
    <col min="1629" max="1629" width="9" bestFit="1" customWidth="1"/>
    <col min="1630" max="1630" width="11.140625" bestFit="1" customWidth="1"/>
    <col min="1631" max="1631" width="7.85546875" bestFit="1" customWidth="1"/>
    <col min="1632" max="1632" width="11.140625" bestFit="1" customWidth="1"/>
    <col min="1633" max="1633" width="7.85546875" bestFit="1" customWidth="1"/>
    <col min="1634" max="1634" width="11.140625" bestFit="1" customWidth="1"/>
    <col min="1635" max="1635" width="9" bestFit="1" customWidth="1"/>
    <col min="1636" max="1636" width="11.140625" bestFit="1" customWidth="1"/>
    <col min="1637" max="1637" width="7.85546875" bestFit="1" customWidth="1"/>
    <col min="1638" max="1638" width="11.140625" bestFit="1" customWidth="1"/>
    <col min="1639" max="1639" width="9" bestFit="1" customWidth="1"/>
    <col min="1640" max="1640" width="11.140625" bestFit="1" customWidth="1"/>
    <col min="1641" max="1642" width="9" bestFit="1" customWidth="1"/>
    <col min="1643" max="1643" width="11.140625" bestFit="1" customWidth="1"/>
    <col min="1644" max="1645" width="9" bestFit="1" customWidth="1"/>
    <col min="1646" max="1646" width="11.140625" bestFit="1" customWidth="1"/>
    <col min="1647" max="1647" width="7.85546875" bestFit="1" customWidth="1"/>
    <col min="1648" max="1648" width="11.140625" bestFit="1" customWidth="1"/>
    <col min="1649" max="1649" width="9" bestFit="1" customWidth="1"/>
    <col min="1650" max="1650" width="11.140625" bestFit="1" customWidth="1"/>
    <col min="1651" max="1651" width="9" bestFit="1" customWidth="1"/>
    <col min="1652" max="1652" width="11.140625" bestFit="1" customWidth="1"/>
    <col min="1653" max="1653" width="7.85546875" bestFit="1" customWidth="1"/>
    <col min="1654" max="1654" width="11.140625" bestFit="1" customWidth="1"/>
    <col min="1655" max="1655" width="7.85546875" bestFit="1" customWidth="1"/>
    <col min="1656" max="1656" width="11.140625" bestFit="1" customWidth="1"/>
    <col min="1657" max="1657" width="7.85546875" bestFit="1" customWidth="1"/>
    <col min="1658" max="1658" width="11.140625" bestFit="1" customWidth="1"/>
    <col min="1659" max="1659" width="7.85546875" bestFit="1" customWidth="1"/>
    <col min="1660" max="1660" width="11.140625" bestFit="1" customWidth="1"/>
    <col min="1661" max="1661" width="9" bestFit="1" customWidth="1"/>
    <col min="1662" max="1662" width="11.140625" bestFit="1" customWidth="1"/>
    <col min="1663" max="1664" width="11.28515625" bestFit="1" customWidth="1"/>
    <col min="1665" max="1665" width="9" bestFit="1" customWidth="1"/>
    <col min="1666" max="1666" width="11.140625" bestFit="1" customWidth="1"/>
    <col min="1667" max="1667" width="7.85546875" bestFit="1" customWidth="1"/>
    <col min="1668" max="1668" width="11.140625" bestFit="1" customWidth="1"/>
    <col min="1669" max="1672" width="11.28515625" bestFit="1" customWidth="1"/>
    <col min="1673" max="1673" width="9" bestFit="1" customWidth="1"/>
    <col min="1674" max="1674" width="11.140625" bestFit="1" customWidth="1"/>
    <col min="1675" max="1675" width="9" bestFit="1" customWidth="1"/>
    <col min="1676" max="1676" width="11.140625" bestFit="1" customWidth="1"/>
    <col min="1677" max="1677" width="7.85546875" bestFit="1" customWidth="1"/>
    <col min="1678" max="1678" width="11.140625" bestFit="1" customWidth="1"/>
    <col min="1679" max="1679" width="9" bestFit="1" customWidth="1"/>
    <col min="1680" max="1680" width="11.140625" bestFit="1" customWidth="1"/>
    <col min="1681" max="1681" width="9" bestFit="1" customWidth="1"/>
    <col min="1682" max="1682" width="11.140625" bestFit="1" customWidth="1"/>
    <col min="1683" max="1683" width="7.85546875" bestFit="1" customWidth="1"/>
    <col min="1684" max="1684" width="11.140625" bestFit="1" customWidth="1"/>
    <col min="1685" max="1685" width="10.140625" bestFit="1" customWidth="1"/>
    <col min="1686" max="1686" width="11.140625" bestFit="1" customWidth="1"/>
    <col min="1687" max="1687" width="10.140625" bestFit="1" customWidth="1"/>
    <col min="1688" max="1688" width="9" bestFit="1" customWidth="1"/>
    <col min="1689" max="1689" width="11.140625" bestFit="1" customWidth="1"/>
    <col min="1690" max="1690" width="9" bestFit="1" customWidth="1"/>
    <col min="1691" max="1691" width="11.140625" bestFit="1" customWidth="1"/>
    <col min="1692" max="1692" width="9" bestFit="1" customWidth="1"/>
    <col min="1693" max="1693" width="11.140625" bestFit="1" customWidth="1"/>
    <col min="1694" max="1694" width="9" bestFit="1" customWidth="1"/>
    <col min="1695" max="1695" width="11.140625" bestFit="1" customWidth="1"/>
    <col min="1696" max="1696" width="10.140625" bestFit="1" customWidth="1"/>
    <col min="1697" max="1697" width="11.140625" bestFit="1" customWidth="1"/>
    <col min="1698" max="1698" width="9" bestFit="1" customWidth="1"/>
    <col min="1699" max="1699" width="11.140625" bestFit="1" customWidth="1"/>
    <col min="1700" max="1700" width="10.140625" bestFit="1" customWidth="1"/>
    <col min="1701" max="1701" width="11.140625" bestFit="1" customWidth="1"/>
    <col min="1702" max="1702" width="10.140625" bestFit="1" customWidth="1"/>
    <col min="1703" max="1703" width="11.140625" bestFit="1" customWidth="1"/>
    <col min="1704" max="1704" width="9" bestFit="1" customWidth="1"/>
    <col min="1705" max="1705" width="11.140625" bestFit="1" customWidth="1"/>
    <col min="1706" max="1707" width="12.42578125" bestFit="1" customWidth="1"/>
    <col min="1708" max="1708" width="7.85546875" bestFit="1" customWidth="1"/>
    <col min="1709" max="1709" width="11.140625" bestFit="1" customWidth="1"/>
    <col min="1710" max="1710" width="9" bestFit="1" customWidth="1"/>
    <col min="1711" max="1711" width="11.140625" bestFit="1" customWidth="1"/>
    <col min="1712" max="1712" width="10.140625" bestFit="1" customWidth="1"/>
    <col min="1713" max="1713" width="11.140625" bestFit="1" customWidth="1"/>
    <col min="1714" max="1714" width="10.140625" bestFit="1" customWidth="1"/>
    <col min="1715" max="1715" width="11.140625" bestFit="1" customWidth="1"/>
    <col min="1716" max="1716" width="10.140625" bestFit="1" customWidth="1"/>
    <col min="1717" max="1717" width="11.140625" bestFit="1" customWidth="1"/>
    <col min="1718" max="1718" width="7.85546875" bestFit="1" customWidth="1"/>
    <col min="1719" max="1719" width="11.140625" bestFit="1" customWidth="1"/>
    <col min="1720" max="1721" width="11.28515625" bestFit="1" customWidth="1"/>
    <col min="1722" max="1722" width="9" bestFit="1" customWidth="1"/>
    <col min="1723" max="1723" width="11.140625" bestFit="1" customWidth="1"/>
    <col min="1724" max="1724" width="10.140625" bestFit="1" customWidth="1"/>
    <col min="1725" max="1725" width="11.140625" bestFit="1" customWidth="1"/>
    <col min="1726" max="1726" width="9" bestFit="1" customWidth="1"/>
    <col min="1727" max="1727" width="11.140625" bestFit="1" customWidth="1"/>
    <col min="1728" max="1728" width="10.140625" bestFit="1" customWidth="1"/>
    <col min="1729" max="1729" width="11.140625" bestFit="1" customWidth="1"/>
    <col min="1730" max="1730" width="7.85546875" bestFit="1" customWidth="1"/>
    <col min="1731" max="1731" width="11.140625" bestFit="1" customWidth="1"/>
    <col min="1732" max="1732" width="9" bestFit="1" customWidth="1"/>
    <col min="1733" max="1733" width="11.140625" bestFit="1" customWidth="1"/>
    <col min="1734" max="1734" width="10.140625" bestFit="1" customWidth="1"/>
    <col min="1735" max="1735" width="11.140625" bestFit="1" customWidth="1"/>
    <col min="1736" max="1736" width="7.85546875" bestFit="1" customWidth="1"/>
    <col min="1737" max="1737" width="11.140625" bestFit="1" customWidth="1"/>
    <col min="1738" max="1738" width="10.140625" bestFit="1" customWidth="1"/>
    <col min="1739" max="1739" width="11.140625" bestFit="1" customWidth="1"/>
    <col min="1740" max="1740" width="10.140625" bestFit="1" customWidth="1"/>
    <col min="1741" max="1741" width="11.140625" bestFit="1" customWidth="1"/>
    <col min="1742" max="1742" width="9" bestFit="1" customWidth="1"/>
    <col min="1743" max="1743" width="11.140625" bestFit="1" customWidth="1"/>
    <col min="1744" max="1744" width="9" bestFit="1" customWidth="1"/>
    <col min="1745" max="1745" width="11.140625" bestFit="1" customWidth="1"/>
    <col min="1746" max="1746" width="9" bestFit="1" customWidth="1"/>
    <col min="1747" max="1747" width="11.140625" bestFit="1" customWidth="1"/>
    <col min="1748" max="1748" width="9" bestFit="1" customWidth="1"/>
    <col min="1749" max="1749" width="11.140625" bestFit="1" customWidth="1"/>
    <col min="1750" max="1750" width="10.140625" bestFit="1" customWidth="1"/>
    <col min="1751" max="1751" width="11.140625" bestFit="1" customWidth="1"/>
    <col min="1752" max="1752" width="7.85546875" bestFit="1" customWidth="1"/>
    <col min="1753" max="1753" width="11.140625" bestFit="1" customWidth="1"/>
    <col min="1754" max="1754" width="10.140625" bestFit="1" customWidth="1"/>
    <col min="1755" max="1755" width="11.140625" bestFit="1" customWidth="1"/>
    <col min="1756" max="1756" width="10.140625" bestFit="1" customWidth="1"/>
    <col min="1757" max="1757" width="11.140625" bestFit="1" customWidth="1"/>
    <col min="1758" max="1759" width="12.42578125" bestFit="1" customWidth="1"/>
    <col min="1760" max="1760" width="10.140625" bestFit="1" customWidth="1"/>
    <col min="1761" max="1761" width="11.140625" bestFit="1" customWidth="1"/>
    <col min="1762" max="1762" width="10.140625" bestFit="1" customWidth="1"/>
    <col min="1763" max="1763" width="11.140625" bestFit="1" customWidth="1"/>
    <col min="1764" max="1764" width="10.140625" bestFit="1" customWidth="1"/>
    <col min="1765" max="1765" width="11.140625" bestFit="1" customWidth="1"/>
    <col min="1766" max="1766" width="10.140625" bestFit="1" customWidth="1"/>
    <col min="1767" max="1767" width="11.140625" bestFit="1" customWidth="1"/>
    <col min="1768" max="1768" width="9" bestFit="1" customWidth="1"/>
    <col min="1769" max="1769" width="11.140625" bestFit="1" customWidth="1"/>
    <col min="1770" max="1770" width="10.140625" bestFit="1" customWidth="1"/>
    <col min="1771" max="1771" width="11.140625" bestFit="1" customWidth="1"/>
    <col min="1772" max="1772" width="10.140625" bestFit="1" customWidth="1"/>
    <col min="1773" max="1773" width="11.140625" bestFit="1" customWidth="1"/>
    <col min="1774" max="1774" width="10.140625" bestFit="1" customWidth="1"/>
    <col min="1775" max="1775" width="11.140625" bestFit="1" customWidth="1"/>
    <col min="1776" max="1776" width="7.85546875" bestFit="1" customWidth="1"/>
    <col min="1777" max="1777" width="11.140625" bestFit="1" customWidth="1"/>
    <col min="1778" max="1778" width="9" bestFit="1" customWidth="1"/>
    <col min="1779" max="1779" width="11.140625" bestFit="1" customWidth="1"/>
    <col min="1780" max="1780" width="7.85546875" bestFit="1" customWidth="1"/>
    <col min="1781" max="1781" width="11.140625" bestFit="1" customWidth="1"/>
    <col min="1782" max="1782" width="9" bestFit="1" customWidth="1"/>
    <col min="1783" max="1783" width="11.140625" bestFit="1" customWidth="1"/>
    <col min="1784" max="1784" width="7.85546875" bestFit="1" customWidth="1"/>
    <col min="1785" max="1785" width="11.140625" bestFit="1" customWidth="1"/>
    <col min="1786" max="1786" width="9" bestFit="1" customWidth="1"/>
    <col min="1787" max="1787" width="11.140625" bestFit="1" customWidth="1"/>
    <col min="1788" max="1789" width="9" bestFit="1" customWidth="1"/>
    <col min="1790" max="1790" width="11.140625" bestFit="1" customWidth="1"/>
    <col min="1791" max="1791" width="7.85546875" bestFit="1" customWidth="1"/>
    <col min="1792" max="1792" width="11.140625" bestFit="1" customWidth="1"/>
    <col min="1793" max="1793" width="9" bestFit="1" customWidth="1"/>
    <col min="1794" max="1794" width="11.140625" bestFit="1" customWidth="1"/>
    <col min="1795" max="1795" width="9" bestFit="1" customWidth="1"/>
    <col min="1796" max="1796" width="11.140625" bestFit="1" customWidth="1"/>
    <col min="1797" max="1797" width="9" bestFit="1" customWidth="1"/>
    <col min="1798" max="1798" width="11.140625" bestFit="1" customWidth="1"/>
    <col min="1799" max="1800" width="9" bestFit="1" customWidth="1"/>
    <col min="1801" max="1801" width="11.140625" bestFit="1" customWidth="1"/>
    <col min="1802" max="1802" width="9" bestFit="1" customWidth="1"/>
    <col min="1803" max="1803" width="11.140625" bestFit="1" customWidth="1"/>
    <col min="1804" max="1804" width="9" bestFit="1" customWidth="1"/>
    <col min="1805" max="1805" width="11.140625" bestFit="1" customWidth="1"/>
    <col min="1806" max="1806" width="10.140625" bestFit="1" customWidth="1"/>
    <col min="1807" max="1807" width="11.140625" bestFit="1" customWidth="1"/>
    <col min="1808" max="1808" width="7.85546875" bestFit="1" customWidth="1"/>
    <col min="1809" max="1809" width="11.140625" bestFit="1" customWidth="1"/>
    <col min="1810" max="1810" width="9" bestFit="1" customWidth="1"/>
    <col min="1811" max="1811" width="11.140625" bestFit="1" customWidth="1"/>
    <col min="1812" max="1812" width="9" bestFit="1" customWidth="1"/>
    <col min="1813" max="1813" width="11.140625" bestFit="1" customWidth="1"/>
    <col min="1814" max="1814" width="7.85546875" bestFit="1" customWidth="1"/>
    <col min="1815" max="1815" width="11.140625" bestFit="1" customWidth="1"/>
    <col min="1816" max="1816" width="9" bestFit="1" customWidth="1"/>
    <col min="1817" max="1817" width="11.140625" bestFit="1" customWidth="1"/>
    <col min="1818" max="1818" width="9" bestFit="1" customWidth="1"/>
    <col min="1819" max="1819" width="11.140625" bestFit="1" customWidth="1"/>
    <col min="1820" max="1820" width="9" bestFit="1" customWidth="1"/>
    <col min="1821" max="1821" width="11.140625" bestFit="1" customWidth="1"/>
    <col min="1822" max="1822" width="9" bestFit="1" customWidth="1"/>
    <col min="1823" max="1823" width="11.140625" bestFit="1" customWidth="1"/>
    <col min="1824" max="1825" width="11.28515625" bestFit="1" customWidth="1"/>
    <col min="1826" max="1826" width="7.85546875" bestFit="1" customWidth="1"/>
    <col min="1827" max="1827" width="11.140625" bestFit="1" customWidth="1"/>
    <col min="1828" max="1828" width="7.85546875" bestFit="1" customWidth="1"/>
    <col min="1829" max="1829" width="11.140625" bestFit="1" customWidth="1"/>
    <col min="1830" max="1830" width="7.85546875" bestFit="1" customWidth="1"/>
    <col min="1831" max="1831" width="11.140625" bestFit="1" customWidth="1"/>
    <col min="1832" max="1832" width="7.85546875" bestFit="1" customWidth="1"/>
    <col min="1833" max="1833" width="11.140625" bestFit="1" customWidth="1"/>
    <col min="1834" max="1834" width="7.85546875" bestFit="1" customWidth="1"/>
    <col min="1835" max="1835" width="11.140625" bestFit="1" customWidth="1"/>
    <col min="1836" max="1836" width="7.5703125" bestFit="1" customWidth="1"/>
    <col min="1837" max="1837" width="11.140625" bestFit="1" customWidth="1"/>
    <col min="1838" max="1838" width="7.85546875" bestFit="1" customWidth="1"/>
    <col min="1839" max="1839" width="11.140625" bestFit="1" customWidth="1"/>
    <col min="1840" max="1840" width="9" bestFit="1" customWidth="1"/>
    <col min="1841" max="1841" width="11.140625" bestFit="1" customWidth="1"/>
    <col min="1842" max="1842" width="9" bestFit="1" customWidth="1"/>
    <col min="1843" max="1843" width="11.140625" bestFit="1" customWidth="1"/>
    <col min="1844" max="1844" width="7.85546875" bestFit="1" customWidth="1"/>
    <col min="1845" max="1845" width="11.140625" bestFit="1" customWidth="1"/>
    <col min="1846" max="1846" width="9" bestFit="1" customWidth="1"/>
    <col min="1847" max="1847" width="11.140625" bestFit="1" customWidth="1"/>
    <col min="1848" max="1848" width="9" bestFit="1" customWidth="1"/>
    <col min="1849" max="1849" width="11.140625" bestFit="1" customWidth="1"/>
    <col min="1850" max="1850" width="7.85546875" bestFit="1" customWidth="1"/>
    <col min="1851" max="1851" width="11.140625" bestFit="1" customWidth="1"/>
    <col min="1852" max="1852" width="10.140625" bestFit="1" customWidth="1"/>
    <col min="1853" max="1853" width="11.140625" bestFit="1" customWidth="1"/>
    <col min="1854" max="1854" width="7.5703125" bestFit="1" customWidth="1"/>
    <col min="1855" max="1855" width="11.140625" bestFit="1" customWidth="1"/>
    <col min="1856" max="1856" width="7.85546875" bestFit="1" customWidth="1"/>
    <col min="1857" max="1857" width="11.140625" bestFit="1" customWidth="1"/>
    <col min="1858" max="1858" width="9" bestFit="1" customWidth="1"/>
    <col min="1859" max="1859" width="11.140625" bestFit="1" customWidth="1"/>
    <col min="1860" max="1860" width="10.140625" bestFit="1" customWidth="1"/>
    <col min="1861" max="1861" width="11.140625" bestFit="1" customWidth="1"/>
    <col min="1862" max="1862" width="9" bestFit="1" customWidth="1"/>
    <col min="1863" max="1863" width="11.140625" bestFit="1" customWidth="1"/>
    <col min="1864" max="1865" width="9" bestFit="1" customWidth="1"/>
    <col min="1866" max="1866" width="11.140625" bestFit="1" customWidth="1"/>
    <col min="1867" max="1867" width="7.85546875" bestFit="1" customWidth="1"/>
    <col min="1868" max="1868" width="9" bestFit="1" customWidth="1"/>
    <col min="1869" max="1869" width="11.140625" bestFit="1" customWidth="1"/>
    <col min="1870" max="1870" width="9" bestFit="1" customWidth="1"/>
    <col min="1871" max="1871" width="11.140625" bestFit="1" customWidth="1"/>
    <col min="1872" max="1872" width="9" bestFit="1" customWidth="1"/>
    <col min="1873" max="1873" width="11.140625" bestFit="1" customWidth="1"/>
    <col min="1874" max="1874" width="7.85546875" bestFit="1" customWidth="1"/>
    <col min="1875" max="1875" width="11.140625" bestFit="1" customWidth="1"/>
    <col min="1876" max="1876" width="7.85546875" bestFit="1" customWidth="1"/>
    <col min="1877" max="1877" width="11.140625" bestFit="1" customWidth="1"/>
    <col min="1878" max="1878" width="9" bestFit="1" customWidth="1"/>
    <col min="1879" max="1879" width="11.140625" bestFit="1" customWidth="1"/>
    <col min="1880" max="1880" width="7.85546875" bestFit="1" customWidth="1"/>
    <col min="1881" max="1881" width="11.140625" bestFit="1" customWidth="1"/>
    <col min="1882" max="1882" width="9" bestFit="1" customWidth="1"/>
    <col min="1883" max="1883" width="11.140625" bestFit="1" customWidth="1"/>
    <col min="1884" max="1884" width="9" bestFit="1" customWidth="1"/>
    <col min="1885" max="1885" width="11.140625" bestFit="1" customWidth="1"/>
    <col min="1886" max="1887" width="11.28515625" bestFit="1" customWidth="1"/>
    <col min="1888" max="1888" width="7.85546875" bestFit="1" customWidth="1"/>
    <col min="1889" max="1889" width="11.140625" bestFit="1" customWidth="1"/>
    <col min="1890" max="1890" width="9" bestFit="1" customWidth="1"/>
    <col min="1891" max="1891" width="11.140625" bestFit="1" customWidth="1"/>
    <col min="1892" max="1892" width="7.5703125" bestFit="1" customWidth="1"/>
    <col min="1893" max="1893" width="11.140625" bestFit="1" customWidth="1"/>
    <col min="1894" max="1894" width="7.5703125" bestFit="1" customWidth="1"/>
    <col min="1895" max="1895" width="11.140625" bestFit="1" customWidth="1"/>
    <col min="1896" max="1896" width="7.85546875" bestFit="1" customWidth="1"/>
    <col min="1897" max="1897" width="11.140625" bestFit="1" customWidth="1"/>
    <col min="1898" max="1898" width="7.85546875" bestFit="1" customWidth="1"/>
    <col min="1899" max="1899" width="6.7109375" bestFit="1" customWidth="1"/>
    <col min="1900" max="1900" width="11.140625" bestFit="1" customWidth="1"/>
    <col min="1901" max="1901" width="9" bestFit="1" customWidth="1"/>
    <col min="1902" max="1902" width="11.140625" bestFit="1" customWidth="1"/>
    <col min="1903" max="1903" width="7.85546875" bestFit="1" customWidth="1"/>
    <col min="1904" max="1904" width="11.140625" bestFit="1" customWidth="1"/>
    <col min="1905" max="1905" width="10.140625" bestFit="1" customWidth="1"/>
    <col min="1906" max="1906" width="11.140625" bestFit="1" customWidth="1"/>
    <col min="1907" max="1907" width="7.85546875" bestFit="1" customWidth="1"/>
    <col min="1908" max="1908" width="11.140625" bestFit="1" customWidth="1"/>
    <col min="1909" max="1909" width="7.85546875" bestFit="1" customWidth="1"/>
    <col min="1910" max="1910" width="11.140625" bestFit="1" customWidth="1"/>
    <col min="1911" max="1911" width="9" bestFit="1" customWidth="1"/>
    <col min="1912" max="1912" width="11.140625" bestFit="1" customWidth="1"/>
    <col min="1913" max="1913" width="7.85546875" bestFit="1" customWidth="1"/>
    <col min="1914" max="1914" width="6.7109375" bestFit="1" customWidth="1"/>
    <col min="1915" max="1915" width="11.140625" bestFit="1" customWidth="1"/>
    <col min="1916" max="1916" width="9" bestFit="1" customWidth="1"/>
    <col min="1917" max="1917" width="11.140625" bestFit="1" customWidth="1"/>
    <col min="1918" max="1918" width="9" bestFit="1" customWidth="1"/>
    <col min="1919" max="1919" width="11.140625" bestFit="1" customWidth="1"/>
    <col min="1920" max="1920" width="7.85546875" bestFit="1" customWidth="1"/>
    <col min="1921" max="1921" width="11.140625" bestFit="1" customWidth="1"/>
    <col min="1922" max="1922" width="7.85546875" bestFit="1" customWidth="1"/>
    <col min="1923" max="1923" width="11.140625" bestFit="1" customWidth="1"/>
    <col min="1924" max="1924" width="7.85546875" bestFit="1" customWidth="1"/>
    <col min="1925" max="1925" width="11.140625" bestFit="1" customWidth="1"/>
    <col min="1926" max="1926" width="7.85546875" bestFit="1" customWidth="1"/>
    <col min="1927" max="1927" width="11.140625" bestFit="1" customWidth="1"/>
    <col min="1928" max="1928" width="9" bestFit="1" customWidth="1"/>
    <col min="1929" max="1929" width="11.140625" bestFit="1" customWidth="1"/>
    <col min="1930" max="1930" width="7.85546875" bestFit="1" customWidth="1"/>
    <col min="1931" max="1931" width="11.140625" bestFit="1" customWidth="1"/>
    <col min="1932" max="1932" width="9" bestFit="1" customWidth="1"/>
    <col min="1933" max="1933" width="11.140625" bestFit="1" customWidth="1"/>
    <col min="1934" max="1934" width="9" bestFit="1" customWidth="1"/>
    <col min="1935" max="1935" width="11.140625" bestFit="1" customWidth="1"/>
    <col min="1936" max="1936" width="9" bestFit="1" customWidth="1"/>
    <col min="1937" max="1937" width="11.140625" bestFit="1" customWidth="1"/>
    <col min="1938" max="1938" width="9" bestFit="1" customWidth="1"/>
    <col min="1939" max="1939" width="11.140625" bestFit="1" customWidth="1"/>
    <col min="1940" max="1940" width="9" bestFit="1" customWidth="1"/>
    <col min="1941" max="1941" width="11.140625" bestFit="1" customWidth="1"/>
    <col min="1942" max="1942" width="7.85546875" bestFit="1" customWidth="1"/>
    <col min="1943" max="1943" width="11.140625" bestFit="1" customWidth="1"/>
    <col min="1944" max="1944" width="7.5703125" bestFit="1" customWidth="1"/>
    <col min="1945" max="1945" width="11.140625" bestFit="1" customWidth="1"/>
    <col min="1946" max="1946" width="7.85546875" bestFit="1" customWidth="1"/>
    <col min="1947" max="1947" width="11.140625" bestFit="1" customWidth="1"/>
    <col min="1948" max="1948" width="7.85546875" bestFit="1" customWidth="1"/>
    <col min="1949" max="1949" width="11.140625" bestFit="1" customWidth="1"/>
    <col min="1950" max="1950" width="7.5703125" bestFit="1" customWidth="1"/>
    <col min="1951" max="1951" width="11.140625" bestFit="1" customWidth="1"/>
    <col min="1952" max="1952" width="7.85546875" bestFit="1" customWidth="1"/>
    <col min="1953" max="1953" width="11.140625" bestFit="1" customWidth="1"/>
    <col min="1954" max="1954" width="9" bestFit="1" customWidth="1"/>
    <col min="1955" max="1955" width="11.140625" bestFit="1" customWidth="1"/>
    <col min="1956" max="1956" width="9" bestFit="1" customWidth="1"/>
    <col min="1957" max="1957" width="11.140625" bestFit="1" customWidth="1"/>
    <col min="1958" max="1958" width="7.85546875" bestFit="1" customWidth="1"/>
    <col min="1959" max="1959" width="11.140625" bestFit="1" customWidth="1"/>
    <col min="1960" max="1960" width="9" bestFit="1" customWidth="1"/>
    <col min="1961" max="1961" width="11.140625" bestFit="1" customWidth="1"/>
    <col min="1962" max="1962" width="9" bestFit="1" customWidth="1"/>
    <col min="1963" max="1963" width="11.140625" bestFit="1" customWidth="1"/>
    <col min="1964" max="1964" width="9" bestFit="1" customWidth="1"/>
    <col min="1965" max="1965" width="11.140625" bestFit="1" customWidth="1"/>
    <col min="1966" max="1966" width="10.140625" bestFit="1" customWidth="1"/>
    <col min="1967" max="1967" width="11.140625" bestFit="1" customWidth="1"/>
    <col min="1968" max="1968" width="7.85546875" bestFit="1" customWidth="1"/>
    <col min="1969" max="1969" width="11.140625" bestFit="1" customWidth="1"/>
    <col min="1970" max="1970" width="9" bestFit="1" customWidth="1"/>
    <col min="1971" max="1971" width="11.140625" bestFit="1" customWidth="1"/>
    <col min="1972" max="1972" width="7.85546875" bestFit="1" customWidth="1"/>
    <col min="1973" max="1973" width="11.140625" bestFit="1" customWidth="1"/>
    <col min="1974" max="1974" width="9" bestFit="1" customWidth="1"/>
    <col min="1975" max="1976" width="11.28515625" bestFit="1" customWidth="1"/>
    <col min="1977" max="1977" width="9" bestFit="1" customWidth="1"/>
    <col min="1978" max="1979" width="11.28515625" bestFit="1" customWidth="1"/>
    <col min="1980" max="1980" width="10.140625" bestFit="1" customWidth="1"/>
    <col min="1981" max="1981" width="11.140625" bestFit="1" customWidth="1"/>
    <col min="1982" max="1982" width="7.85546875" bestFit="1" customWidth="1"/>
    <col min="1983" max="1983" width="11.140625" bestFit="1" customWidth="1"/>
    <col min="1984" max="1984" width="7.85546875" bestFit="1" customWidth="1"/>
    <col min="1985" max="1985" width="11.140625" bestFit="1" customWidth="1"/>
    <col min="1986" max="1986" width="9" bestFit="1" customWidth="1"/>
    <col min="1987" max="1987" width="11.140625" bestFit="1" customWidth="1"/>
    <col min="1988" max="1988" width="9" bestFit="1" customWidth="1"/>
    <col min="1989" max="1989" width="11.140625" bestFit="1" customWidth="1"/>
    <col min="1990" max="1990" width="9" bestFit="1" customWidth="1"/>
    <col min="1991" max="1991" width="11.140625" bestFit="1" customWidth="1"/>
    <col min="1992" max="1992" width="9" bestFit="1" customWidth="1"/>
    <col min="1993" max="1993" width="11.140625" bestFit="1" customWidth="1"/>
    <col min="1994" max="1994" width="7.85546875" bestFit="1" customWidth="1"/>
    <col min="1995" max="1995" width="11.140625" bestFit="1" customWidth="1"/>
    <col min="1996" max="1996" width="10.140625" bestFit="1" customWidth="1"/>
    <col min="1997" max="1997" width="11.140625" bestFit="1" customWidth="1"/>
    <col min="1998" max="1998" width="7.85546875" bestFit="1" customWidth="1"/>
    <col min="1999" max="1999" width="11.140625" bestFit="1" customWidth="1"/>
    <col min="2000" max="2000" width="9" bestFit="1" customWidth="1"/>
    <col min="2001" max="2001" width="11.140625" bestFit="1" customWidth="1"/>
    <col min="2002" max="2002" width="10.140625" bestFit="1" customWidth="1"/>
    <col min="2003" max="2003" width="11.140625" bestFit="1" customWidth="1"/>
    <col min="2004" max="2004" width="9" bestFit="1" customWidth="1"/>
    <col min="2005" max="2005" width="11.140625" bestFit="1" customWidth="1"/>
    <col min="2006" max="2006" width="9" bestFit="1" customWidth="1"/>
    <col min="2007" max="2007" width="11.140625" bestFit="1" customWidth="1"/>
    <col min="2008" max="2008" width="9" bestFit="1" customWidth="1"/>
    <col min="2009" max="2009" width="11.140625" bestFit="1" customWidth="1"/>
    <col min="2010" max="2010" width="7.85546875" bestFit="1" customWidth="1"/>
    <col min="2011" max="2011" width="11.140625" bestFit="1" customWidth="1"/>
    <col min="2012" max="2012" width="7.85546875" bestFit="1" customWidth="1"/>
    <col min="2013" max="2013" width="11.140625" bestFit="1" customWidth="1"/>
    <col min="2014" max="2014" width="7.85546875" bestFit="1" customWidth="1"/>
    <col min="2015" max="2015" width="11.140625" bestFit="1" customWidth="1"/>
    <col min="2016" max="2016" width="7.85546875" bestFit="1" customWidth="1"/>
    <col min="2017" max="2017" width="11.140625" bestFit="1" customWidth="1"/>
    <col min="2018" max="2018" width="9" bestFit="1" customWidth="1"/>
    <col min="2019" max="2019" width="11.140625" bestFit="1" customWidth="1"/>
    <col min="2020" max="2020" width="9" bestFit="1" customWidth="1"/>
    <col min="2021" max="2021" width="11.140625" bestFit="1" customWidth="1"/>
    <col min="2022" max="2022" width="9" bestFit="1" customWidth="1"/>
    <col min="2023" max="2023" width="11.140625" bestFit="1" customWidth="1"/>
    <col min="2024" max="2024" width="9" bestFit="1" customWidth="1"/>
    <col min="2025" max="2025" width="11.140625" bestFit="1" customWidth="1"/>
    <col min="2026" max="2026" width="9" bestFit="1" customWidth="1"/>
    <col min="2027" max="2027" width="11.140625" bestFit="1" customWidth="1"/>
    <col min="2028" max="2028" width="9" bestFit="1" customWidth="1"/>
    <col min="2029" max="2029" width="11.140625" bestFit="1" customWidth="1"/>
    <col min="2030" max="2030" width="9" bestFit="1" customWidth="1"/>
    <col min="2031" max="2031" width="11.140625" bestFit="1" customWidth="1"/>
    <col min="2032" max="2032" width="9" bestFit="1" customWidth="1"/>
    <col min="2033" max="2033" width="11.140625" bestFit="1" customWidth="1"/>
    <col min="2034" max="2034" width="9" bestFit="1" customWidth="1"/>
    <col min="2035" max="2035" width="11.140625" bestFit="1" customWidth="1"/>
    <col min="2036" max="2036" width="9" bestFit="1" customWidth="1"/>
    <col min="2037" max="2037" width="11.140625" bestFit="1" customWidth="1"/>
    <col min="2038" max="2038" width="9" bestFit="1" customWidth="1"/>
    <col min="2039" max="2039" width="11.140625" bestFit="1" customWidth="1"/>
    <col min="2040" max="2040" width="7.85546875" bestFit="1" customWidth="1"/>
    <col min="2041" max="2041" width="11.140625" bestFit="1" customWidth="1"/>
    <col min="2042" max="2042" width="9" bestFit="1" customWidth="1"/>
    <col min="2043" max="2043" width="11.140625" bestFit="1" customWidth="1"/>
    <col min="2044" max="2044" width="10.140625" bestFit="1" customWidth="1"/>
    <col min="2045" max="2045" width="11.140625" bestFit="1" customWidth="1"/>
    <col min="2046" max="2046" width="9" bestFit="1" customWidth="1"/>
    <col min="2047" max="2047" width="11.140625" bestFit="1" customWidth="1"/>
    <col min="2048" max="2049" width="7.85546875" bestFit="1" customWidth="1"/>
    <col min="2050" max="2050" width="11.140625" bestFit="1" customWidth="1"/>
    <col min="2051" max="2051" width="9" bestFit="1" customWidth="1"/>
    <col min="2052" max="2052" width="11.140625" bestFit="1" customWidth="1"/>
    <col min="2053" max="2053" width="9" bestFit="1" customWidth="1"/>
    <col min="2054" max="2054" width="11.140625" bestFit="1" customWidth="1"/>
    <col min="2055" max="2056" width="11.28515625" bestFit="1" customWidth="1"/>
    <col min="2057" max="2057" width="9" bestFit="1" customWidth="1"/>
    <col min="2058" max="2058" width="11.140625" bestFit="1" customWidth="1"/>
    <col min="2059" max="2060" width="7.85546875" bestFit="1" customWidth="1"/>
    <col min="2061" max="2061" width="11.140625" bestFit="1" customWidth="1"/>
    <col min="2062" max="2063" width="7.85546875" bestFit="1" customWidth="1"/>
    <col min="2064" max="2064" width="11.140625" bestFit="1" customWidth="1"/>
    <col min="2065" max="2065" width="9" bestFit="1" customWidth="1"/>
    <col min="2066" max="2066" width="11.140625" bestFit="1" customWidth="1"/>
    <col min="2067" max="2068" width="7.85546875" bestFit="1" customWidth="1"/>
    <col min="2069" max="2069" width="11.140625" bestFit="1" customWidth="1"/>
    <col min="2070" max="2071" width="7.85546875" bestFit="1" customWidth="1"/>
    <col min="2072" max="2072" width="11.140625" bestFit="1" customWidth="1"/>
    <col min="2073" max="2074" width="7.85546875" bestFit="1" customWidth="1"/>
    <col min="2075" max="2075" width="11.140625" bestFit="1" customWidth="1"/>
    <col min="2076" max="2076" width="9" bestFit="1" customWidth="1"/>
    <col min="2077" max="2077" width="11.140625" bestFit="1" customWidth="1"/>
    <col min="2078" max="2078" width="9" bestFit="1" customWidth="1"/>
    <col min="2079" max="2079" width="11.140625" bestFit="1" customWidth="1"/>
    <col min="2080" max="2081" width="7.85546875" bestFit="1" customWidth="1"/>
    <col min="2082" max="2082" width="11.140625" bestFit="1" customWidth="1"/>
    <col min="2083" max="2083" width="7.85546875" bestFit="1" customWidth="1"/>
    <col min="2084" max="2084" width="11.140625" bestFit="1" customWidth="1"/>
    <col min="2085" max="2086" width="7.85546875" bestFit="1" customWidth="1"/>
    <col min="2087" max="2087" width="11.140625" bestFit="1" customWidth="1"/>
    <col min="2088" max="2088" width="7.85546875" bestFit="1" customWidth="1"/>
    <col min="2089" max="2089" width="11.140625" bestFit="1" customWidth="1"/>
    <col min="2090" max="2090" width="9" bestFit="1" customWidth="1"/>
    <col min="2091" max="2091" width="11.140625" bestFit="1" customWidth="1"/>
    <col min="2092" max="2093" width="7.85546875" bestFit="1" customWidth="1"/>
    <col min="2094" max="2094" width="11.140625" bestFit="1" customWidth="1"/>
    <col min="2095" max="2096" width="7.85546875" bestFit="1" customWidth="1"/>
    <col min="2097" max="2097" width="11.140625" bestFit="1" customWidth="1"/>
    <col min="2098" max="2098" width="9" bestFit="1" customWidth="1"/>
    <col min="2099" max="2099" width="11.140625" bestFit="1" customWidth="1"/>
    <col min="2100" max="2100" width="9" bestFit="1" customWidth="1"/>
    <col min="2101" max="2101" width="11.140625" bestFit="1" customWidth="1"/>
    <col min="2102" max="2102" width="9" bestFit="1" customWidth="1"/>
    <col min="2103" max="2103" width="11.140625" bestFit="1" customWidth="1"/>
    <col min="2104" max="2104" width="9" bestFit="1" customWidth="1"/>
    <col min="2105" max="2105" width="11.140625" bestFit="1" customWidth="1"/>
    <col min="2106" max="2107" width="11.28515625" bestFit="1" customWidth="1"/>
    <col min="2108" max="2108" width="7.85546875" bestFit="1" customWidth="1"/>
    <col min="2109" max="2109" width="11.140625" bestFit="1" customWidth="1"/>
    <col min="2110" max="2110" width="9" bestFit="1" customWidth="1"/>
    <col min="2111" max="2111" width="11.140625" bestFit="1" customWidth="1"/>
    <col min="2112" max="2112" width="7.85546875" bestFit="1" customWidth="1"/>
    <col min="2113" max="2113" width="11.140625" bestFit="1" customWidth="1"/>
    <col min="2114" max="2115" width="9" bestFit="1" customWidth="1"/>
    <col min="2116" max="2116" width="11.140625" bestFit="1" customWidth="1"/>
    <col min="2117" max="2117" width="9" bestFit="1" customWidth="1"/>
    <col min="2118" max="2118" width="11.140625" bestFit="1" customWidth="1"/>
    <col min="2119" max="2120" width="9" bestFit="1" customWidth="1"/>
    <col min="2121" max="2121" width="11.140625" bestFit="1" customWidth="1"/>
    <col min="2122" max="2123" width="11.28515625" bestFit="1" customWidth="1"/>
    <col min="2124" max="2124" width="9" bestFit="1" customWidth="1"/>
    <col min="2125" max="2125" width="11.140625" bestFit="1" customWidth="1"/>
    <col min="2126" max="2126" width="7.85546875" bestFit="1" customWidth="1"/>
    <col min="2127" max="2127" width="11.140625" bestFit="1" customWidth="1"/>
    <col min="2128" max="2129" width="9" bestFit="1" customWidth="1"/>
    <col min="2130" max="2130" width="11.140625" bestFit="1" customWidth="1"/>
    <col min="2131" max="2131" width="9" bestFit="1" customWidth="1"/>
    <col min="2132" max="2132" width="11.140625" bestFit="1" customWidth="1"/>
    <col min="2133" max="2133" width="9" bestFit="1" customWidth="1"/>
    <col min="2134" max="2134" width="11.140625" bestFit="1" customWidth="1"/>
    <col min="2135" max="2135" width="9" bestFit="1" customWidth="1"/>
    <col min="2136" max="2136" width="11.140625" bestFit="1" customWidth="1"/>
    <col min="2137" max="2137" width="9" bestFit="1" customWidth="1"/>
    <col min="2138" max="2138" width="11.140625" bestFit="1" customWidth="1"/>
    <col min="2139" max="2139" width="7.85546875" bestFit="1" customWidth="1"/>
    <col min="2140" max="2140" width="11.140625" bestFit="1" customWidth="1"/>
    <col min="2141" max="2141" width="9" bestFit="1" customWidth="1"/>
    <col min="2142" max="2142" width="11.140625" bestFit="1" customWidth="1"/>
    <col min="2143" max="2143" width="9" bestFit="1" customWidth="1"/>
    <col min="2144" max="2144" width="11.140625" bestFit="1" customWidth="1"/>
    <col min="2145" max="2145" width="7.85546875" bestFit="1" customWidth="1"/>
    <col min="2146" max="2146" width="11.140625" bestFit="1" customWidth="1"/>
    <col min="2147" max="2148" width="11.28515625" bestFit="1" customWidth="1"/>
    <col min="2149" max="2149" width="7.85546875" bestFit="1" customWidth="1"/>
    <col min="2150" max="2150" width="11.140625" bestFit="1" customWidth="1"/>
    <col min="2151" max="2151" width="9" bestFit="1" customWidth="1"/>
    <col min="2152" max="2152" width="11.140625" bestFit="1" customWidth="1"/>
    <col min="2153" max="2153" width="9" bestFit="1" customWidth="1"/>
    <col min="2154" max="2154" width="11.140625" bestFit="1" customWidth="1"/>
    <col min="2155" max="2155" width="9" bestFit="1" customWidth="1"/>
    <col min="2156" max="2156" width="11.140625" bestFit="1" customWidth="1"/>
    <col min="2157" max="2157" width="10.140625" bestFit="1" customWidth="1"/>
    <col min="2158" max="2158" width="11.140625" bestFit="1" customWidth="1"/>
    <col min="2159" max="2159" width="9" bestFit="1" customWidth="1"/>
    <col min="2160" max="2160" width="11.140625" bestFit="1" customWidth="1"/>
    <col min="2161" max="2161" width="7.85546875" bestFit="1" customWidth="1"/>
    <col min="2162" max="2162" width="11.140625" bestFit="1" customWidth="1"/>
    <col min="2163" max="2163" width="7.5703125" bestFit="1" customWidth="1"/>
    <col min="2164" max="2164" width="11.140625" bestFit="1" customWidth="1"/>
    <col min="2165" max="2165" width="7.85546875" bestFit="1" customWidth="1"/>
    <col min="2166" max="2166" width="11.140625" bestFit="1" customWidth="1"/>
    <col min="2167" max="2167" width="9" bestFit="1" customWidth="1"/>
    <col min="2168" max="2168" width="11.140625" bestFit="1" customWidth="1"/>
    <col min="2169" max="2169" width="10.140625" bestFit="1" customWidth="1"/>
    <col min="2170" max="2170" width="11.140625" bestFit="1" customWidth="1"/>
    <col min="2171" max="2171" width="7.85546875" bestFit="1" customWidth="1"/>
    <col min="2172" max="2172" width="11.140625" bestFit="1" customWidth="1"/>
    <col min="2173" max="2173" width="9" bestFit="1" customWidth="1"/>
    <col min="2174" max="2174" width="11.140625" bestFit="1" customWidth="1"/>
    <col min="2175" max="2175" width="9" bestFit="1" customWidth="1"/>
    <col min="2176" max="2176" width="11.140625" bestFit="1" customWidth="1"/>
    <col min="2177" max="2177" width="7.85546875" bestFit="1" customWidth="1"/>
    <col min="2178" max="2178" width="11.140625" bestFit="1" customWidth="1"/>
    <col min="2179" max="2179" width="7.85546875" bestFit="1" customWidth="1"/>
    <col min="2180" max="2180" width="11.140625" bestFit="1" customWidth="1"/>
    <col min="2181" max="2181" width="7.85546875" bestFit="1" customWidth="1"/>
    <col min="2182" max="2182" width="11.140625" bestFit="1" customWidth="1"/>
    <col min="2183" max="2184" width="9" bestFit="1" customWidth="1"/>
    <col min="2185" max="2185" width="11.140625" bestFit="1" customWidth="1"/>
    <col min="2186" max="2186" width="7.85546875" bestFit="1" customWidth="1"/>
    <col min="2187" max="2187" width="11.140625" bestFit="1" customWidth="1"/>
    <col min="2188" max="2188" width="9" bestFit="1" customWidth="1"/>
    <col min="2189" max="2189" width="11.140625" bestFit="1" customWidth="1"/>
    <col min="2190" max="2190" width="10.140625" bestFit="1" customWidth="1"/>
    <col min="2191" max="2191" width="11.140625" bestFit="1" customWidth="1"/>
    <col min="2192" max="2192" width="7.85546875" bestFit="1" customWidth="1"/>
    <col min="2193" max="2193" width="11.140625" bestFit="1" customWidth="1"/>
    <col min="2194" max="2194" width="9" bestFit="1" customWidth="1"/>
    <col min="2195" max="2195" width="11.140625" bestFit="1" customWidth="1"/>
    <col min="2196" max="2197" width="7.85546875" bestFit="1" customWidth="1"/>
    <col min="2198" max="2198" width="11.140625" bestFit="1" customWidth="1"/>
    <col min="2199" max="2199" width="7.85546875" bestFit="1" customWidth="1"/>
    <col min="2200" max="2200" width="11.140625" bestFit="1" customWidth="1"/>
    <col min="2201" max="2201" width="7.85546875" bestFit="1" customWidth="1"/>
    <col min="2202" max="2202" width="11.140625" bestFit="1" customWidth="1"/>
    <col min="2203" max="2203" width="7.85546875" bestFit="1" customWidth="1"/>
    <col min="2204" max="2204" width="11.140625" bestFit="1" customWidth="1"/>
    <col min="2205" max="2205" width="7.85546875" bestFit="1" customWidth="1"/>
    <col min="2206" max="2206" width="11.140625" bestFit="1" customWidth="1"/>
    <col min="2207" max="2207" width="7.85546875" bestFit="1" customWidth="1"/>
    <col min="2208" max="2208" width="11.140625" bestFit="1" customWidth="1"/>
    <col min="2209" max="2209" width="7.85546875" bestFit="1" customWidth="1"/>
    <col min="2210" max="2210" width="11.140625" bestFit="1" customWidth="1"/>
    <col min="2211" max="2211" width="7.85546875" bestFit="1" customWidth="1"/>
    <col min="2212" max="2212" width="11.140625" bestFit="1" customWidth="1"/>
    <col min="2213" max="2213" width="7.5703125" bestFit="1" customWidth="1"/>
    <col min="2214" max="2214" width="11.140625" bestFit="1" customWidth="1"/>
    <col min="2215" max="2215" width="7.85546875" bestFit="1" customWidth="1"/>
    <col min="2216" max="2216" width="11.140625" bestFit="1" customWidth="1"/>
    <col min="2217" max="2217" width="9" bestFit="1" customWidth="1"/>
    <col min="2218" max="2218" width="11.140625" bestFit="1" customWidth="1"/>
    <col min="2219" max="2219" width="9" bestFit="1" customWidth="1"/>
    <col min="2220" max="2220" width="11.140625" bestFit="1" customWidth="1"/>
    <col min="2221" max="2221" width="9" bestFit="1" customWidth="1"/>
    <col min="2222" max="2222" width="11.140625" bestFit="1" customWidth="1"/>
    <col min="2223" max="2223" width="9" bestFit="1" customWidth="1"/>
    <col min="2224" max="2224" width="11.140625" bestFit="1" customWidth="1"/>
    <col min="2225" max="2225" width="9" bestFit="1" customWidth="1"/>
    <col min="2226" max="2226" width="11.140625" bestFit="1" customWidth="1"/>
    <col min="2227" max="2227" width="9" bestFit="1" customWidth="1"/>
    <col min="2228" max="2228" width="11.140625" bestFit="1" customWidth="1"/>
    <col min="2229" max="2229" width="7.85546875" bestFit="1" customWidth="1"/>
    <col min="2230" max="2230" width="11.140625" bestFit="1" customWidth="1"/>
    <col min="2231" max="2231" width="9" bestFit="1" customWidth="1"/>
    <col min="2232" max="2232" width="11.140625" bestFit="1" customWidth="1"/>
    <col min="2233" max="2233" width="9" bestFit="1" customWidth="1"/>
    <col min="2234" max="2234" width="11.140625" bestFit="1" customWidth="1"/>
    <col min="2235" max="2236" width="9" bestFit="1" customWidth="1"/>
    <col min="2237" max="2237" width="11.140625" bestFit="1" customWidth="1"/>
    <col min="2238" max="2238" width="9" bestFit="1" customWidth="1"/>
    <col min="2239" max="2239" width="11.140625" bestFit="1" customWidth="1"/>
    <col min="2240" max="2240" width="7.85546875" bestFit="1" customWidth="1"/>
    <col min="2241" max="2241" width="11.140625" bestFit="1" customWidth="1"/>
    <col min="2242" max="2243" width="7.85546875" bestFit="1" customWidth="1"/>
    <col min="2244" max="2244" width="11.140625" bestFit="1" customWidth="1"/>
    <col min="2245" max="2245" width="10.140625" bestFit="1" customWidth="1"/>
    <col min="2246" max="2246" width="11.140625" bestFit="1" customWidth="1"/>
    <col min="2247" max="2248" width="7.85546875" bestFit="1" customWidth="1"/>
    <col min="2249" max="2249" width="11.140625" bestFit="1" customWidth="1"/>
    <col min="2250" max="2251" width="7.85546875" bestFit="1" customWidth="1"/>
    <col min="2252" max="2252" width="11.140625" bestFit="1" customWidth="1"/>
    <col min="2253" max="2253" width="9" bestFit="1" customWidth="1"/>
    <col min="2254" max="2254" width="11.140625" bestFit="1" customWidth="1"/>
    <col min="2255" max="2255" width="9" bestFit="1" customWidth="1"/>
    <col min="2256" max="2256" width="11.140625" bestFit="1" customWidth="1"/>
    <col min="2257" max="2257" width="9" bestFit="1" customWidth="1"/>
    <col min="2258" max="2258" width="11.140625" bestFit="1" customWidth="1"/>
    <col min="2259" max="2259" width="9" bestFit="1" customWidth="1"/>
    <col min="2260" max="2260" width="11.140625" bestFit="1" customWidth="1"/>
    <col min="2261" max="2261" width="7.85546875" bestFit="1" customWidth="1"/>
    <col min="2262" max="2262" width="11.140625" bestFit="1" customWidth="1"/>
    <col min="2263" max="2263" width="9" bestFit="1" customWidth="1"/>
    <col min="2264" max="2264" width="11.140625" bestFit="1" customWidth="1"/>
    <col min="2265" max="2265" width="9" bestFit="1" customWidth="1"/>
    <col min="2266" max="2266" width="11.140625" bestFit="1" customWidth="1"/>
    <col min="2267" max="2267" width="9" bestFit="1" customWidth="1"/>
    <col min="2268" max="2268" width="11.140625" bestFit="1" customWidth="1"/>
    <col min="2269" max="2269" width="7.85546875" bestFit="1" customWidth="1"/>
    <col min="2270" max="2270" width="11.140625" bestFit="1" customWidth="1"/>
    <col min="2271" max="2271" width="9" bestFit="1" customWidth="1"/>
    <col min="2272" max="2272" width="7.85546875" bestFit="1" customWidth="1"/>
    <col min="2273" max="2273" width="11.140625" bestFit="1" customWidth="1"/>
    <col min="2274" max="2274" width="7.85546875" bestFit="1" customWidth="1"/>
    <col min="2275" max="2275" width="11.140625" bestFit="1" customWidth="1"/>
    <col min="2276" max="2276" width="9" bestFit="1" customWidth="1"/>
    <col min="2277" max="2277" width="7.85546875" bestFit="1" customWidth="1"/>
    <col min="2278" max="2278" width="11.140625" bestFit="1" customWidth="1"/>
    <col min="2279" max="2279" width="7.85546875" bestFit="1" customWidth="1"/>
    <col min="2280" max="2280" width="11.140625" bestFit="1" customWidth="1"/>
    <col min="2281" max="2281" width="9" bestFit="1" customWidth="1"/>
    <col min="2282" max="2282" width="7.85546875" bestFit="1" customWidth="1"/>
    <col min="2283" max="2283" width="11.140625" bestFit="1" customWidth="1"/>
    <col min="2284" max="2284" width="9" bestFit="1" customWidth="1"/>
    <col min="2285" max="2285" width="7.85546875" bestFit="1" customWidth="1"/>
    <col min="2286" max="2286" width="11.140625" bestFit="1" customWidth="1"/>
    <col min="2287" max="2287" width="9" bestFit="1" customWidth="1"/>
    <col min="2288" max="2288" width="11.140625" bestFit="1" customWidth="1"/>
    <col min="2289" max="2289" width="9" bestFit="1" customWidth="1"/>
    <col min="2290" max="2290" width="11.140625" bestFit="1" customWidth="1"/>
    <col min="2291" max="2291" width="9" bestFit="1" customWidth="1"/>
    <col min="2292" max="2292" width="7.85546875" bestFit="1" customWidth="1"/>
    <col min="2293" max="2293" width="11.140625" bestFit="1" customWidth="1"/>
    <col min="2294" max="2294" width="9" bestFit="1" customWidth="1"/>
    <col min="2295" max="2295" width="7.85546875" bestFit="1" customWidth="1"/>
    <col min="2296" max="2296" width="11.140625" bestFit="1" customWidth="1"/>
    <col min="2297" max="2297" width="9" bestFit="1" customWidth="1"/>
    <col min="2298" max="2298" width="11.140625" bestFit="1" customWidth="1"/>
    <col min="2299" max="2299" width="9" bestFit="1" customWidth="1"/>
    <col min="2300" max="2300" width="7.85546875" bestFit="1" customWidth="1"/>
    <col min="2301" max="2301" width="11.140625" bestFit="1" customWidth="1"/>
    <col min="2302" max="2302" width="9" bestFit="1" customWidth="1"/>
    <col min="2303" max="2303" width="11.140625" bestFit="1" customWidth="1"/>
    <col min="2304" max="2304" width="9" bestFit="1" customWidth="1"/>
    <col min="2305" max="2305" width="7.85546875" bestFit="1" customWidth="1"/>
    <col min="2306" max="2306" width="11.140625" bestFit="1" customWidth="1"/>
    <col min="2307" max="2307" width="9" bestFit="1" customWidth="1"/>
    <col min="2308" max="2308" width="7.85546875" bestFit="1" customWidth="1"/>
    <col min="2309" max="2309" width="11.140625" bestFit="1" customWidth="1"/>
    <col min="2310" max="2310" width="9" bestFit="1" customWidth="1"/>
    <col min="2311" max="2311" width="7.85546875" bestFit="1" customWidth="1"/>
    <col min="2312" max="2312" width="11.140625" bestFit="1" customWidth="1"/>
    <col min="2313" max="2313" width="9" bestFit="1" customWidth="1"/>
    <col min="2314" max="2314" width="7.85546875" bestFit="1" customWidth="1"/>
    <col min="2315" max="2315" width="11.140625" bestFit="1" customWidth="1"/>
    <col min="2316" max="2316" width="9" bestFit="1" customWidth="1"/>
    <col min="2317" max="2317" width="11.140625" bestFit="1" customWidth="1"/>
    <col min="2318" max="2318" width="9" bestFit="1" customWidth="1"/>
    <col min="2319" max="2319" width="7.85546875" bestFit="1" customWidth="1"/>
    <col min="2320" max="2320" width="11.140625" bestFit="1" customWidth="1"/>
    <col min="2321" max="2321" width="9" bestFit="1" customWidth="1"/>
    <col min="2322" max="2322" width="11.140625" bestFit="1" customWidth="1"/>
    <col min="2323" max="2323" width="9" bestFit="1" customWidth="1"/>
    <col min="2324" max="2324" width="11.140625" bestFit="1" customWidth="1"/>
    <col min="2325" max="2325" width="9" bestFit="1" customWidth="1"/>
    <col min="2326" max="2326" width="11.140625" bestFit="1" customWidth="1"/>
    <col min="2327" max="2327" width="9" bestFit="1" customWidth="1"/>
    <col min="2328" max="2328" width="11.140625" bestFit="1" customWidth="1"/>
    <col min="2329" max="2329" width="10.140625" bestFit="1" customWidth="1"/>
    <col min="2330" max="2330" width="11.140625" bestFit="1" customWidth="1"/>
    <col min="2331" max="2331" width="7.85546875" bestFit="1" customWidth="1"/>
    <col min="2332" max="2332" width="11.140625" bestFit="1" customWidth="1"/>
    <col min="2333" max="2333" width="7.85546875" bestFit="1" customWidth="1"/>
    <col min="2334" max="2334" width="11.140625" bestFit="1" customWidth="1"/>
    <col min="2335" max="2335" width="9" bestFit="1" customWidth="1"/>
    <col min="2336" max="2336" width="11.140625" bestFit="1" customWidth="1"/>
    <col min="2337" max="2337" width="9" bestFit="1" customWidth="1"/>
    <col min="2338" max="2338" width="11.140625" bestFit="1" customWidth="1"/>
    <col min="2339" max="2339" width="7.85546875" bestFit="1" customWidth="1"/>
    <col min="2340" max="2340" width="11.140625" bestFit="1" customWidth="1"/>
    <col min="2341" max="2341" width="10.140625" bestFit="1" customWidth="1"/>
    <col min="2342" max="2342" width="11.140625" bestFit="1" customWidth="1"/>
    <col min="2343" max="2343" width="9" bestFit="1" customWidth="1"/>
    <col min="2344" max="2344" width="11.140625" bestFit="1" customWidth="1"/>
    <col min="2345" max="2345" width="7.85546875" bestFit="1" customWidth="1"/>
    <col min="2346" max="2346" width="11.140625" bestFit="1" customWidth="1"/>
    <col min="2347" max="2347" width="7.85546875" bestFit="1" customWidth="1"/>
    <col min="2348" max="2348" width="11.140625" bestFit="1" customWidth="1"/>
    <col min="2349" max="2349" width="7.85546875" bestFit="1" customWidth="1"/>
    <col min="2350" max="2350" width="11.140625" bestFit="1" customWidth="1"/>
    <col min="2351" max="2351" width="7.5703125" bestFit="1" customWidth="1"/>
    <col min="2352" max="2352" width="11.140625" bestFit="1" customWidth="1"/>
    <col min="2353" max="2353" width="9" bestFit="1" customWidth="1"/>
    <col min="2354" max="2354" width="11.140625" bestFit="1" customWidth="1"/>
    <col min="2355" max="2360" width="12.42578125" bestFit="1" customWidth="1"/>
    <col min="2361" max="2361" width="7.85546875" bestFit="1" customWidth="1"/>
    <col min="2362" max="2362" width="11.140625" bestFit="1" customWidth="1"/>
    <col min="2363" max="2363" width="7.85546875" bestFit="1" customWidth="1"/>
    <col min="2364" max="2364" width="11.140625" bestFit="1" customWidth="1"/>
    <col min="2365" max="2365" width="7.85546875" bestFit="1" customWidth="1"/>
    <col min="2366" max="2366" width="11.140625" bestFit="1" customWidth="1"/>
    <col min="2367" max="2367" width="7.85546875" bestFit="1" customWidth="1"/>
    <col min="2368" max="2368" width="11.140625" bestFit="1" customWidth="1"/>
    <col min="2369" max="2370" width="12.42578125" bestFit="1" customWidth="1"/>
    <col min="2371" max="2371" width="9" bestFit="1" customWidth="1"/>
    <col min="2372" max="2372" width="11.140625" bestFit="1" customWidth="1"/>
    <col min="2373" max="2374" width="11.28515625" bestFit="1" customWidth="1"/>
    <col min="2375" max="2375" width="9" bestFit="1" customWidth="1"/>
    <col min="2376" max="2376" width="11.140625" bestFit="1" customWidth="1"/>
    <col min="2377" max="2377" width="9" bestFit="1" customWidth="1"/>
    <col min="2378" max="2378" width="11.140625" bestFit="1" customWidth="1"/>
    <col min="2379" max="2379" width="9" bestFit="1" customWidth="1"/>
    <col min="2380" max="2380" width="11.140625" bestFit="1" customWidth="1"/>
    <col min="2381" max="2381" width="10.140625" bestFit="1" customWidth="1"/>
    <col min="2382" max="2382" width="11.140625" bestFit="1" customWidth="1"/>
    <col min="2383" max="2383" width="10.140625" bestFit="1" customWidth="1"/>
    <col min="2384" max="2384" width="11.140625" bestFit="1" customWidth="1"/>
    <col min="2385" max="2385" width="9" bestFit="1" customWidth="1"/>
    <col min="2386" max="2386" width="11.140625" bestFit="1" customWidth="1"/>
    <col min="2387" max="2387" width="7.85546875" bestFit="1" customWidth="1"/>
    <col min="2388" max="2388" width="11.140625" bestFit="1" customWidth="1"/>
    <col min="2389" max="2389" width="10.140625" bestFit="1" customWidth="1"/>
    <col min="2390" max="2390" width="11.140625" bestFit="1" customWidth="1"/>
    <col min="2391" max="2391" width="9" bestFit="1" customWidth="1"/>
    <col min="2392" max="2392" width="7.85546875" bestFit="1" customWidth="1"/>
    <col min="2393" max="2393" width="11.140625" bestFit="1" customWidth="1"/>
    <col min="2394" max="2395" width="9" bestFit="1" customWidth="1"/>
    <col min="2396" max="2396" width="11.140625" bestFit="1" customWidth="1"/>
    <col min="2397" max="2397" width="7.85546875" bestFit="1" customWidth="1"/>
    <col min="2398" max="2398" width="11.140625" bestFit="1" customWidth="1"/>
    <col min="2399" max="2399" width="7.85546875" bestFit="1" customWidth="1"/>
    <col min="2400" max="2400" width="11.140625" bestFit="1" customWidth="1"/>
    <col min="2401" max="2401" width="9" bestFit="1" customWidth="1"/>
    <col min="2402" max="2402" width="11.140625" bestFit="1" customWidth="1"/>
    <col min="2403" max="2403" width="9" bestFit="1" customWidth="1"/>
    <col min="2404" max="2404" width="11.140625" bestFit="1" customWidth="1"/>
    <col min="2405" max="2405" width="9" bestFit="1" customWidth="1"/>
    <col min="2406" max="2406" width="11.140625" bestFit="1" customWidth="1"/>
    <col min="2407" max="2407" width="9" bestFit="1" customWidth="1"/>
    <col min="2408" max="2408" width="11.140625" bestFit="1" customWidth="1"/>
    <col min="2409" max="2409" width="10.140625" bestFit="1" customWidth="1"/>
    <col min="2410" max="2410" width="11.140625" bestFit="1" customWidth="1"/>
    <col min="2411" max="2412" width="12.42578125" bestFit="1" customWidth="1"/>
    <col min="2413" max="2413" width="9" bestFit="1" customWidth="1"/>
    <col min="2414" max="2414" width="11.140625" bestFit="1" customWidth="1"/>
    <col min="2415" max="2416" width="11.28515625" bestFit="1" customWidth="1"/>
    <col min="2417" max="2417" width="10.140625" bestFit="1" customWidth="1"/>
    <col min="2418" max="2418" width="11.140625" bestFit="1" customWidth="1"/>
    <col min="2419" max="2419" width="9" bestFit="1" customWidth="1"/>
    <col min="2420" max="2420" width="11.140625" bestFit="1" customWidth="1"/>
    <col min="2421" max="2421" width="9" bestFit="1" customWidth="1"/>
    <col min="2422" max="2422" width="11.140625" bestFit="1" customWidth="1"/>
    <col min="2423" max="2423" width="7.85546875" bestFit="1" customWidth="1"/>
    <col min="2424" max="2424" width="11.140625" bestFit="1" customWidth="1"/>
    <col min="2425" max="2425" width="7.5703125" bestFit="1" customWidth="1"/>
    <col min="2426" max="2426" width="11.140625" bestFit="1" customWidth="1"/>
    <col min="2427" max="2427" width="10.140625" bestFit="1" customWidth="1"/>
    <col min="2428" max="2428" width="11.140625" bestFit="1" customWidth="1"/>
    <col min="2429" max="2429" width="9" bestFit="1" customWidth="1"/>
    <col min="2430" max="2430" width="11.140625" bestFit="1" customWidth="1"/>
    <col min="2431" max="2431" width="7.85546875" bestFit="1" customWidth="1"/>
    <col min="2432" max="2432" width="11.140625" bestFit="1" customWidth="1"/>
    <col min="2433" max="2433" width="9" bestFit="1" customWidth="1"/>
    <col min="2434" max="2434" width="11.140625" bestFit="1" customWidth="1"/>
    <col min="2435" max="2435" width="7.85546875" bestFit="1" customWidth="1"/>
    <col min="2436" max="2436" width="11.140625" bestFit="1" customWidth="1"/>
    <col min="2437" max="2437" width="9" bestFit="1" customWidth="1"/>
    <col min="2438" max="2438" width="11.140625" bestFit="1" customWidth="1"/>
    <col min="2439" max="2439" width="9" bestFit="1" customWidth="1"/>
    <col min="2440" max="2440" width="11.140625" bestFit="1" customWidth="1"/>
    <col min="2441" max="2441" width="7.85546875" bestFit="1" customWidth="1"/>
    <col min="2442" max="2442" width="11.140625" bestFit="1" customWidth="1"/>
    <col min="2443" max="2443" width="9" bestFit="1" customWidth="1"/>
    <col min="2444" max="2444" width="11.140625" bestFit="1" customWidth="1"/>
    <col min="2445" max="2445" width="9" bestFit="1" customWidth="1"/>
    <col min="2446" max="2446" width="11.140625" bestFit="1" customWidth="1"/>
    <col min="2447" max="2447" width="7.85546875" bestFit="1" customWidth="1"/>
    <col min="2448" max="2448" width="11.140625" bestFit="1" customWidth="1"/>
    <col min="2449" max="2449" width="9" bestFit="1" customWidth="1"/>
    <col min="2450" max="2450" width="11.140625" bestFit="1" customWidth="1"/>
    <col min="2451" max="2451" width="7.85546875" bestFit="1" customWidth="1"/>
    <col min="2452" max="2452" width="11.140625" bestFit="1" customWidth="1"/>
    <col min="2453" max="2453" width="9" bestFit="1" customWidth="1"/>
    <col min="2454" max="2454" width="11.140625" bestFit="1" customWidth="1"/>
    <col min="2455" max="2455" width="9" bestFit="1" customWidth="1"/>
    <col min="2456" max="2456" width="11.140625" bestFit="1" customWidth="1"/>
    <col min="2457" max="2457" width="10.140625" bestFit="1" customWidth="1"/>
    <col min="2458" max="2458" width="11.140625" bestFit="1" customWidth="1"/>
    <col min="2459" max="2460" width="11.28515625" bestFit="1" customWidth="1"/>
    <col min="2461" max="2461" width="7.85546875" bestFit="1" customWidth="1"/>
    <col min="2462" max="2462" width="11.140625" bestFit="1" customWidth="1"/>
    <col min="2463" max="2463" width="9" bestFit="1" customWidth="1"/>
    <col min="2464" max="2464" width="11.140625" bestFit="1" customWidth="1"/>
    <col min="2465" max="2465" width="9" bestFit="1" customWidth="1"/>
    <col min="2466" max="2466" width="11.140625" bestFit="1" customWidth="1"/>
    <col min="2467" max="2467" width="9" bestFit="1" customWidth="1"/>
    <col min="2468" max="2468" width="11.140625" bestFit="1" customWidth="1"/>
    <col min="2469" max="2469" width="9" bestFit="1" customWidth="1"/>
    <col min="2470" max="2470" width="7.85546875" bestFit="1" customWidth="1"/>
    <col min="2471" max="2471" width="11.140625" bestFit="1" customWidth="1"/>
    <col min="2472" max="2472" width="9" bestFit="1" customWidth="1"/>
    <col min="2473" max="2473" width="11.140625" bestFit="1" customWidth="1"/>
    <col min="2474" max="2475" width="11.28515625" bestFit="1" customWidth="1"/>
    <col min="2476" max="2476" width="9" bestFit="1" customWidth="1"/>
    <col min="2477" max="2477" width="11.140625" bestFit="1" customWidth="1"/>
    <col min="2478" max="2478" width="7.85546875" bestFit="1" customWidth="1"/>
    <col min="2479" max="2479" width="11.140625" bestFit="1" customWidth="1"/>
    <col min="2480" max="2481" width="11.28515625" bestFit="1" customWidth="1"/>
    <col min="2482" max="2482" width="9" bestFit="1" customWidth="1"/>
    <col min="2483" max="2483" width="11.140625" bestFit="1" customWidth="1"/>
    <col min="2484" max="2484" width="10.140625" bestFit="1" customWidth="1"/>
    <col min="2485" max="2485" width="11.140625" bestFit="1" customWidth="1"/>
    <col min="2486" max="2486" width="10.140625" bestFit="1" customWidth="1"/>
    <col min="2487" max="2487" width="11.140625" bestFit="1" customWidth="1"/>
    <col min="2488" max="2488" width="9" bestFit="1" customWidth="1"/>
    <col min="2489" max="2489" width="11.140625" bestFit="1" customWidth="1"/>
    <col min="2490" max="2490" width="9" bestFit="1" customWidth="1"/>
    <col min="2491" max="2491" width="11.140625" bestFit="1" customWidth="1"/>
    <col min="2492" max="2493" width="11.28515625" bestFit="1" customWidth="1"/>
    <col min="2494" max="2494" width="9" bestFit="1" customWidth="1"/>
    <col min="2495" max="2495" width="11.140625" bestFit="1" customWidth="1"/>
    <col min="2496" max="2497" width="9" bestFit="1" customWidth="1"/>
    <col min="2498" max="2498" width="11.140625" bestFit="1" customWidth="1"/>
    <col min="2499" max="2499" width="9" bestFit="1" customWidth="1"/>
    <col min="2500" max="2500" width="11.140625" bestFit="1" customWidth="1"/>
    <col min="2501" max="2501" width="7.85546875" bestFit="1" customWidth="1"/>
    <col min="2502" max="2502" width="11.140625" bestFit="1" customWidth="1"/>
    <col min="2503" max="2504" width="9" bestFit="1" customWidth="1"/>
    <col min="2505" max="2505" width="11.140625" bestFit="1" customWidth="1"/>
    <col min="2506" max="2506" width="9" bestFit="1" customWidth="1"/>
    <col min="2507" max="2507" width="11.140625" bestFit="1" customWidth="1"/>
    <col min="2508" max="2508" width="9" bestFit="1" customWidth="1"/>
    <col min="2509" max="2509" width="11.140625" bestFit="1" customWidth="1"/>
    <col min="2510" max="2510" width="9" bestFit="1" customWidth="1"/>
    <col min="2511" max="2511" width="11.140625" bestFit="1" customWidth="1"/>
    <col min="2512" max="2512" width="9" bestFit="1" customWidth="1"/>
    <col min="2513" max="2513" width="11.140625" bestFit="1" customWidth="1"/>
    <col min="2514" max="2514" width="10.140625" bestFit="1" customWidth="1"/>
    <col min="2515" max="2515" width="11.140625" bestFit="1" customWidth="1"/>
    <col min="2516" max="2516" width="9" bestFit="1" customWidth="1"/>
    <col min="2517" max="2517" width="11.140625" bestFit="1" customWidth="1"/>
    <col min="2518" max="2518" width="9" bestFit="1" customWidth="1"/>
    <col min="2519" max="2519" width="11.140625" bestFit="1" customWidth="1"/>
    <col min="2520" max="2520" width="9" bestFit="1" customWidth="1"/>
    <col min="2521" max="2521" width="11.140625" bestFit="1" customWidth="1"/>
    <col min="2522" max="2522" width="9" bestFit="1" customWidth="1"/>
    <col min="2523" max="2523" width="11.140625" bestFit="1" customWidth="1"/>
    <col min="2524" max="2524" width="10.140625" bestFit="1" customWidth="1"/>
    <col min="2525" max="2525" width="11.140625" bestFit="1" customWidth="1"/>
    <col min="2526" max="2526" width="7.5703125" bestFit="1" customWidth="1"/>
    <col min="2527" max="2527" width="11.140625" bestFit="1" customWidth="1"/>
    <col min="2528" max="2528" width="9" bestFit="1" customWidth="1"/>
    <col min="2529" max="2529" width="11.140625" bestFit="1" customWidth="1"/>
    <col min="2530" max="2530" width="9" bestFit="1" customWidth="1"/>
    <col min="2531" max="2531" width="11.140625" bestFit="1" customWidth="1"/>
    <col min="2532" max="2532" width="9" bestFit="1" customWidth="1"/>
    <col min="2533" max="2533" width="11.140625" bestFit="1" customWidth="1"/>
    <col min="2534" max="2534" width="7.5703125" bestFit="1" customWidth="1"/>
    <col min="2535" max="2535" width="11.140625" bestFit="1" customWidth="1"/>
    <col min="2536" max="2536" width="9" bestFit="1" customWidth="1"/>
    <col min="2537" max="2537" width="11.140625" bestFit="1" customWidth="1"/>
    <col min="2538" max="2538" width="7.5703125" bestFit="1" customWidth="1"/>
    <col min="2539" max="2539" width="11.140625" bestFit="1" customWidth="1"/>
    <col min="2540" max="2540" width="9" bestFit="1" customWidth="1"/>
    <col min="2541" max="2541" width="11.140625" bestFit="1" customWidth="1"/>
    <col min="2542" max="2542" width="9" bestFit="1" customWidth="1"/>
    <col min="2543" max="2543" width="11.140625" bestFit="1" customWidth="1"/>
    <col min="2544" max="2544" width="7.5703125" bestFit="1" customWidth="1"/>
    <col min="2545" max="2545" width="11.140625" bestFit="1" customWidth="1"/>
    <col min="2546" max="2546" width="9" bestFit="1" customWidth="1"/>
    <col min="2547" max="2547" width="11.140625" bestFit="1" customWidth="1"/>
    <col min="2548" max="2548" width="9" bestFit="1" customWidth="1"/>
    <col min="2549" max="2549" width="11.140625" bestFit="1" customWidth="1"/>
    <col min="2550" max="2550" width="9" bestFit="1" customWidth="1"/>
    <col min="2551" max="2551" width="11.140625" bestFit="1" customWidth="1"/>
    <col min="2552" max="2552" width="9" bestFit="1" customWidth="1"/>
    <col min="2553" max="2553" width="11.140625" bestFit="1" customWidth="1"/>
    <col min="2554" max="2554" width="9" bestFit="1" customWidth="1"/>
    <col min="2555" max="2555" width="11.140625" bestFit="1" customWidth="1"/>
    <col min="2556" max="2556" width="9" bestFit="1" customWidth="1"/>
    <col min="2557" max="2557" width="11.140625" bestFit="1" customWidth="1"/>
    <col min="2558" max="2558" width="7.85546875" bestFit="1" customWidth="1"/>
    <col min="2559" max="2559" width="11.140625" bestFit="1" customWidth="1"/>
    <col min="2560" max="2560" width="9" bestFit="1" customWidth="1"/>
    <col min="2561" max="2561" width="11.140625" bestFit="1" customWidth="1"/>
    <col min="2562" max="2563" width="12.42578125" bestFit="1" customWidth="1"/>
    <col min="2564" max="2564" width="9" bestFit="1" customWidth="1"/>
    <col min="2565" max="2565" width="7.85546875" bestFit="1" customWidth="1"/>
    <col min="2566" max="2566" width="11.140625" bestFit="1" customWidth="1"/>
    <col min="2567" max="2567" width="7.85546875" bestFit="1" customWidth="1"/>
    <col min="2568" max="2568" width="11.140625" bestFit="1" customWidth="1"/>
    <col min="2569" max="2569" width="9" bestFit="1" customWidth="1"/>
    <col min="2570" max="2570" width="7.85546875" bestFit="1" customWidth="1"/>
    <col min="2571" max="2571" width="11.140625" bestFit="1" customWidth="1"/>
    <col min="2572" max="2572" width="9" bestFit="1" customWidth="1"/>
    <col min="2573" max="2573" width="11.140625" bestFit="1" customWidth="1"/>
    <col min="2574" max="2574" width="9" bestFit="1" customWidth="1"/>
    <col min="2575" max="2575" width="11.140625" bestFit="1" customWidth="1"/>
    <col min="2576" max="2576" width="9" bestFit="1" customWidth="1"/>
    <col min="2577" max="2577" width="11.140625" bestFit="1" customWidth="1"/>
    <col min="2578" max="2578" width="9" bestFit="1" customWidth="1"/>
    <col min="2579" max="2579" width="11.140625" bestFit="1" customWidth="1"/>
    <col min="2580" max="2580" width="9" bestFit="1" customWidth="1"/>
    <col min="2581" max="2581" width="7.85546875" bestFit="1" customWidth="1"/>
    <col min="2582" max="2582" width="11.140625" bestFit="1" customWidth="1"/>
    <col min="2583" max="2583" width="7.85546875" bestFit="1" customWidth="1"/>
    <col min="2584" max="2584" width="11.140625" bestFit="1" customWidth="1"/>
    <col min="2585" max="2585" width="10.140625" bestFit="1" customWidth="1"/>
    <col min="2586" max="2586" width="11.140625" bestFit="1" customWidth="1"/>
    <col min="2587" max="2587" width="9" bestFit="1" customWidth="1"/>
    <col min="2588" max="2588" width="11.140625" bestFit="1" customWidth="1"/>
    <col min="2589" max="2589" width="10.140625" bestFit="1" customWidth="1"/>
    <col min="2590" max="2590" width="9" bestFit="1" customWidth="1"/>
    <col min="2591" max="2591" width="11.140625" bestFit="1" customWidth="1"/>
    <col min="2592" max="2592" width="7.85546875" bestFit="1" customWidth="1"/>
    <col min="2593" max="2593" width="11.140625" bestFit="1" customWidth="1"/>
    <col min="2594" max="2594" width="9" bestFit="1" customWidth="1"/>
    <col min="2595" max="2595" width="11.140625" bestFit="1" customWidth="1"/>
    <col min="2596" max="2596" width="9" bestFit="1" customWidth="1"/>
    <col min="2597" max="2597" width="11.140625" bestFit="1" customWidth="1"/>
    <col min="2598" max="2598" width="7.85546875" bestFit="1" customWidth="1"/>
    <col min="2599" max="2599" width="11.140625" bestFit="1" customWidth="1"/>
    <col min="2600" max="2600" width="10.140625" bestFit="1" customWidth="1"/>
    <col min="2601" max="2601" width="11.140625" bestFit="1" customWidth="1"/>
    <col min="2602" max="2602" width="9" bestFit="1" customWidth="1"/>
    <col min="2603" max="2603" width="11.140625" bestFit="1" customWidth="1"/>
    <col min="2604" max="2604" width="9" bestFit="1" customWidth="1"/>
    <col min="2605" max="2605" width="11.140625" bestFit="1" customWidth="1"/>
    <col min="2606" max="2606" width="9" bestFit="1" customWidth="1"/>
    <col min="2607" max="2607" width="11.140625" bestFit="1" customWidth="1"/>
    <col min="2608" max="2608" width="7.85546875" bestFit="1" customWidth="1"/>
    <col min="2609" max="2609" width="11.140625" bestFit="1" customWidth="1"/>
    <col min="2610" max="2610" width="7.85546875" bestFit="1" customWidth="1"/>
    <col min="2611" max="2611" width="11.140625" bestFit="1" customWidth="1"/>
    <col min="2612" max="2612" width="7.85546875" bestFit="1" customWidth="1"/>
    <col min="2613" max="2613" width="11.140625" bestFit="1" customWidth="1"/>
    <col min="2614" max="2614" width="9" bestFit="1" customWidth="1"/>
    <col min="2615" max="2615" width="11.140625" bestFit="1" customWidth="1"/>
    <col min="2616" max="2619" width="11.28515625" bestFit="1" customWidth="1"/>
    <col min="2620" max="2620" width="9" bestFit="1" customWidth="1"/>
    <col min="2621" max="2621" width="11.140625" bestFit="1" customWidth="1"/>
    <col min="2622" max="2622" width="9" bestFit="1" customWidth="1"/>
    <col min="2623" max="2623" width="11.140625" bestFit="1" customWidth="1"/>
    <col min="2624" max="2624" width="7.85546875" bestFit="1" customWidth="1"/>
    <col min="2625" max="2625" width="11.140625" bestFit="1" customWidth="1"/>
    <col min="2626" max="2626" width="7.85546875" bestFit="1" customWidth="1"/>
    <col min="2627" max="2627" width="11.140625" bestFit="1" customWidth="1"/>
    <col min="2628" max="2628" width="10.140625" bestFit="1" customWidth="1"/>
    <col min="2629" max="2629" width="11.140625" bestFit="1" customWidth="1"/>
    <col min="2630" max="2630" width="9" bestFit="1" customWidth="1"/>
    <col min="2631" max="2631" width="11.140625" bestFit="1" customWidth="1"/>
    <col min="2632" max="2633" width="11.28515625" bestFit="1" customWidth="1"/>
    <col min="2634" max="2634" width="9" bestFit="1" customWidth="1"/>
    <col min="2635" max="2635" width="11.140625" bestFit="1" customWidth="1"/>
    <col min="2636" max="2636" width="9" bestFit="1" customWidth="1"/>
    <col min="2637" max="2637" width="11.140625" bestFit="1" customWidth="1"/>
    <col min="2638" max="2638" width="9" bestFit="1" customWidth="1"/>
    <col min="2639" max="2639" width="11.140625" bestFit="1" customWidth="1"/>
    <col min="2640" max="2640" width="7.85546875" bestFit="1" customWidth="1"/>
    <col min="2641" max="2641" width="11.140625" bestFit="1" customWidth="1"/>
    <col min="2642" max="2642" width="9" bestFit="1" customWidth="1"/>
    <col min="2643" max="2643" width="11.140625" bestFit="1" customWidth="1"/>
    <col min="2644" max="2644" width="9" bestFit="1" customWidth="1"/>
    <col min="2645" max="2645" width="11.140625" bestFit="1" customWidth="1"/>
    <col min="2646" max="2646" width="7.85546875" bestFit="1" customWidth="1"/>
    <col min="2647" max="2647" width="11.140625" bestFit="1" customWidth="1"/>
    <col min="2648" max="2648" width="7.85546875" bestFit="1" customWidth="1"/>
    <col min="2649" max="2649" width="11.140625" bestFit="1" customWidth="1"/>
    <col min="2650" max="2650" width="9" bestFit="1" customWidth="1"/>
    <col min="2651" max="2651" width="11.140625" bestFit="1" customWidth="1"/>
    <col min="2652" max="2652" width="10.140625" bestFit="1" customWidth="1"/>
    <col min="2653" max="2653" width="11.140625" bestFit="1" customWidth="1"/>
    <col min="2654" max="2655" width="7.85546875" bestFit="1" customWidth="1"/>
    <col min="2656" max="2656" width="11.140625" bestFit="1" customWidth="1"/>
    <col min="2657" max="2657" width="7.5703125" bestFit="1" customWidth="1"/>
    <col min="2658" max="2658" width="11.140625" bestFit="1" customWidth="1"/>
    <col min="2659" max="2659" width="7.85546875" bestFit="1" customWidth="1"/>
    <col min="2660" max="2660" width="11.140625" bestFit="1" customWidth="1"/>
    <col min="2661" max="2661" width="7.5703125" bestFit="1" customWidth="1"/>
    <col min="2662" max="2662" width="11.140625" bestFit="1" customWidth="1"/>
    <col min="2663" max="2663" width="7.5703125" bestFit="1" customWidth="1"/>
    <col min="2664" max="2664" width="11.140625" bestFit="1" customWidth="1"/>
    <col min="2665" max="2665" width="9" bestFit="1" customWidth="1"/>
    <col min="2666" max="2666" width="11.140625" bestFit="1" customWidth="1"/>
    <col min="2667" max="2667" width="9" bestFit="1" customWidth="1"/>
    <col min="2668" max="2668" width="11.140625" bestFit="1" customWidth="1"/>
    <col min="2669" max="2669" width="9" bestFit="1" customWidth="1"/>
    <col min="2670" max="2670" width="11.140625" bestFit="1" customWidth="1"/>
    <col min="2671" max="2671" width="9" bestFit="1" customWidth="1"/>
    <col min="2672" max="2672" width="11.140625" bestFit="1" customWidth="1"/>
    <col min="2673" max="2673" width="7.85546875" bestFit="1" customWidth="1"/>
    <col min="2674" max="2674" width="11.140625" bestFit="1" customWidth="1"/>
    <col min="2675" max="2675" width="9" bestFit="1" customWidth="1"/>
    <col min="2676" max="2676" width="11.140625" bestFit="1" customWidth="1"/>
    <col min="2677" max="2677" width="9" bestFit="1" customWidth="1"/>
    <col min="2678" max="2678" width="11.140625" bestFit="1" customWidth="1"/>
    <col min="2679" max="2679" width="9" bestFit="1" customWidth="1"/>
    <col min="2680" max="2680" width="11.140625" bestFit="1" customWidth="1"/>
    <col min="2681" max="2681" width="9" bestFit="1" customWidth="1"/>
    <col min="2682" max="2682" width="11.140625" bestFit="1" customWidth="1"/>
    <col min="2683" max="2683" width="9" bestFit="1" customWidth="1"/>
    <col min="2684" max="2684" width="11.140625" bestFit="1" customWidth="1"/>
    <col min="2685" max="2685" width="9" bestFit="1" customWidth="1"/>
    <col min="2686" max="2686" width="11.140625" bestFit="1" customWidth="1"/>
    <col min="2687" max="2687" width="9" bestFit="1" customWidth="1"/>
    <col min="2688" max="2688" width="11.140625" bestFit="1" customWidth="1"/>
    <col min="2689" max="2689" width="9" bestFit="1" customWidth="1"/>
    <col min="2690" max="2690" width="11.140625" bestFit="1" customWidth="1"/>
    <col min="2691" max="2691" width="9" bestFit="1" customWidth="1"/>
    <col min="2692" max="2692" width="11.140625" bestFit="1" customWidth="1"/>
    <col min="2693" max="2693" width="7.85546875" bestFit="1" customWidth="1"/>
    <col min="2694" max="2694" width="11.140625" bestFit="1" customWidth="1"/>
    <col min="2695" max="2695" width="9" bestFit="1" customWidth="1"/>
    <col min="2696" max="2696" width="11.140625" bestFit="1" customWidth="1"/>
    <col min="2697" max="2697" width="7.85546875" bestFit="1" customWidth="1"/>
    <col min="2698" max="2698" width="11.140625" bestFit="1" customWidth="1"/>
    <col min="2699" max="2699" width="7.85546875" bestFit="1" customWidth="1"/>
    <col min="2700" max="2700" width="11.140625" bestFit="1" customWidth="1"/>
    <col min="2701" max="2702" width="7.85546875" bestFit="1" customWidth="1"/>
    <col min="2703" max="2703" width="11.140625" bestFit="1" customWidth="1"/>
    <col min="2704" max="2704" width="9" bestFit="1" customWidth="1"/>
    <col min="2705" max="2705" width="11.140625" bestFit="1" customWidth="1"/>
    <col min="2706" max="2707" width="7.85546875" bestFit="1" customWidth="1"/>
    <col min="2708" max="2708" width="11.140625" bestFit="1" customWidth="1"/>
    <col min="2709" max="2710" width="7.85546875" bestFit="1" customWidth="1"/>
    <col min="2711" max="2711" width="11.140625" bestFit="1" customWidth="1"/>
    <col min="2712" max="2712" width="9" bestFit="1" customWidth="1"/>
    <col min="2713" max="2713" width="11.140625" bestFit="1" customWidth="1"/>
    <col min="2714" max="2714" width="9" bestFit="1" customWidth="1"/>
    <col min="2715" max="2715" width="11.140625" bestFit="1" customWidth="1"/>
    <col min="2716" max="2716" width="9" bestFit="1" customWidth="1"/>
    <col min="2717" max="2717" width="11.140625" bestFit="1" customWidth="1"/>
    <col min="2718" max="2718" width="9" bestFit="1" customWidth="1"/>
    <col min="2719" max="2719" width="11.140625" bestFit="1" customWidth="1"/>
    <col min="2720" max="2720" width="9" bestFit="1" customWidth="1"/>
    <col min="2721" max="2721" width="11.140625" bestFit="1" customWidth="1"/>
    <col min="2722" max="2722" width="9" bestFit="1" customWidth="1"/>
    <col min="2723" max="2723" width="11.140625" bestFit="1" customWidth="1"/>
    <col min="2724" max="2724" width="7.85546875" bestFit="1" customWidth="1"/>
    <col min="2725" max="2725" width="11.140625" bestFit="1" customWidth="1"/>
    <col min="2726" max="2726" width="9" bestFit="1" customWidth="1"/>
    <col min="2727" max="2727" width="11.140625" bestFit="1" customWidth="1"/>
    <col min="2728" max="2728" width="9" bestFit="1" customWidth="1"/>
    <col min="2729" max="2729" width="11.140625" bestFit="1" customWidth="1"/>
    <col min="2730" max="2730" width="9" bestFit="1" customWidth="1"/>
    <col min="2731" max="2731" width="11.140625" bestFit="1" customWidth="1"/>
    <col min="2732" max="2732" width="9" bestFit="1" customWidth="1"/>
    <col min="2733" max="2733" width="11.140625" bestFit="1" customWidth="1"/>
    <col min="2734" max="2734" width="9" bestFit="1" customWidth="1"/>
    <col min="2735" max="2735" width="11.140625" bestFit="1" customWidth="1"/>
    <col min="2736" max="2736" width="7.85546875" bestFit="1" customWidth="1"/>
    <col min="2737" max="2737" width="11.140625" bestFit="1" customWidth="1"/>
    <col min="2738" max="2738" width="9" bestFit="1" customWidth="1"/>
    <col min="2739" max="2739" width="11.140625" bestFit="1" customWidth="1"/>
    <col min="2740" max="2740" width="9" bestFit="1" customWidth="1"/>
    <col min="2741" max="2741" width="11.140625" bestFit="1" customWidth="1"/>
    <col min="2742" max="2742" width="9" bestFit="1" customWidth="1"/>
    <col min="2743" max="2743" width="11.140625" bestFit="1" customWidth="1"/>
    <col min="2744" max="2744" width="9" bestFit="1" customWidth="1"/>
    <col min="2745" max="2745" width="11.140625" bestFit="1" customWidth="1"/>
    <col min="2746" max="2746" width="9" bestFit="1" customWidth="1"/>
    <col min="2747" max="2747" width="11.140625" bestFit="1" customWidth="1"/>
    <col min="2748" max="2748" width="9" bestFit="1" customWidth="1"/>
    <col min="2749" max="2749" width="11.140625" bestFit="1" customWidth="1"/>
    <col min="2750" max="2750" width="9" bestFit="1" customWidth="1"/>
    <col min="2751" max="2751" width="11.140625" bestFit="1" customWidth="1"/>
    <col min="2752" max="2753" width="11.28515625" bestFit="1" customWidth="1"/>
    <col min="2754" max="2754" width="9" bestFit="1" customWidth="1"/>
    <col min="2755" max="2755" width="11.140625" bestFit="1" customWidth="1"/>
    <col min="2756" max="2756" width="10.140625" bestFit="1" customWidth="1"/>
    <col min="2757" max="2757" width="11.140625" bestFit="1" customWidth="1"/>
    <col min="2758" max="2758" width="9" bestFit="1" customWidth="1"/>
    <col min="2759" max="2759" width="11.140625" bestFit="1" customWidth="1"/>
    <col min="2760" max="2760" width="7.85546875" bestFit="1" customWidth="1"/>
    <col min="2761" max="2761" width="11.140625" bestFit="1" customWidth="1"/>
    <col min="2762" max="2762" width="10" bestFit="1" customWidth="1"/>
    <col min="2763" max="2763" width="11.140625" bestFit="1" customWidth="1"/>
    <col min="2764" max="2764" width="9" bestFit="1" customWidth="1"/>
    <col min="2765" max="2765" width="11.140625" bestFit="1" customWidth="1"/>
    <col min="2766" max="2767" width="11.28515625" bestFit="1" customWidth="1"/>
    <col min="2768" max="2768" width="9" bestFit="1" customWidth="1"/>
    <col min="2769" max="2769" width="11.140625" bestFit="1" customWidth="1"/>
    <col min="2770" max="2770" width="9" bestFit="1" customWidth="1"/>
    <col min="2771" max="2771" width="11.140625" bestFit="1" customWidth="1"/>
    <col min="2772" max="2772" width="7.85546875" bestFit="1" customWidth="1"/>
    <col min="2773" max="2773" width="11.140625" bestFit="1" customWidth="1"/>
    <col min="2774" max="2775" width="11.28515625" bestFit="1" customWidth="1"/>
    <col min="2776" max="2776" width="9" bestFit="1" customWidth="1"/>
    <col min="2777" max="2777" width="11.140625" bestFit="1" customWidth="1"/>
    <col min="2778" max="2778" width="9" bestFit="1" customWidth="1"/>
    <col min="2779" max="2779" width="11.140625" bestFit="1" customWidth="1"/>
    <col min="2780" max="2780" width="9" bestFit="1" customWidth="1"/>
    <col min="2781" max="2781" width="11.140625" bestFit="1" customWidth="1"/>
    <col min="2782" max="2782" width="9" bestFit="1" customWidth="1"/>
    <col min="2783" max="2783" width="11.140625" bestFit="1" customWidth="1"/>
    <col min="2784" max="2784" width="9" bestFit="1" customWidth="1"/>
    <col min="2785" max="2785" width="11.140625" bestFit="1" customWidth="1"/>
    <col min="2786" max="2786" width="7.85546875" bestFit="1" customWidth="1"/>
    <col min="2787" max="2787" width="11.140625" bestFit="1" customWidth="1"/>
    <col min="2788" max="2788" width="9" bestFit="1" customWidth="1"/>
    <col min="2789" max="2789" width="11.140625" bestFit="1" customWidth="1"/>
    <col min="2790" max="2790" width="9" bestFit="1" customWidth="1"/>
    <col min="2791" max="2791" width="11.140625" bestFit="1" customWidth="1"/>
    <col min="2792" max="2792" width="10.140625" bestFit="1" customWidth="1"/>
    <col min="2793" max="2793" width="11.140625" bestFit="1" customWidth="1"/>
    <col min="2794" max="2794" width="10.140625" bestFit="1" customWidth="1"/>
    <col min="2795" max="2795" width="11.140625" bestFit="1" customWidth="1"/>
    <col min="2796" max="2797" width="11.28515625" bestFit="1" customWidth="1"/>
    <col min="2798" max="2798" width="9" bestFit="1" customWidth="1"/>
    <col min="2799" max="2799" width="11.140625" bestFit="1" customWidth="1"/>
    <col min="2800" max="2800" width="9" bestFit="1" customWidth="1"/>
    <col min="2801" max="2801" width="11.140625" bestFit="1" customWidth="1"/>
    <col min="2802" max="2802" width="10.140625" bestFit="1" customWidth="1"/>
    <col min="2803" max="2803" width="11.140625" bestFit="1" customWidth="1"/>
    <col min="2804" max="2804" width="7.85546875" bestFit="1" customWidth="1"/>
    <col min="2805" max="2805" width="11.140625" bestFit="1" customWidth="1"/>
    <col min="2806" max="2806" width="9" bestFit="1" customWidth="1"/>
    <col min="2807" max="2807" width="11.140625" bestFit="1" customWidth="1"/>
    <col min="2808" max="2808" width="10.140625" bestFit="1" customWidth="1"/>
    <col min="2809" max="2809" width="9" bestFit="1" customWidth="1"/>
    <col min="2810" max="2810" width="11.140625" bestFit="1" customWidth="1"/>
    <col min="2811" max="2811" width="9" bestFit="1" customWidth="1"/>
    <col min="2812" max="2812" width="11.140625" bestFit="1" customWidth="1"/>
    <col min="2813" max="2813" width="10.140625" bestFit="1" customWidth="1"/>
    <col min="2814" max="2814" width="11.140625" bestFit="1" customWidth="1"/>
    <col min="2815" max="2815" width="7.85546875" bestFit="1" customWidth="1"/>
    <col min="2816" max="2816" width="11.140625" bestFit="1" customWidth="1"/>
    <col min="2817" max="2817" width="7.85546875" bestFit="1" customWidth="1"/>
    <col min="2818" max="2818" width="11.140625" bestFit="1" customWidth="1"/>
    <col min="2819" max="2819" width="9" bestFit="1" customWidth="1"/>
    <col min="2820" max="2820" width="11.140625" bestFit="1" customWidth="1"/>
    <col min="2821" max="2821" width="7.85546875" bestFit="1" customWidth="1"/>
    <col min="2822" max="2822" width="11.140625" bestFit="1" customWidth="1"/>
    <col min="2823" max="2823" width="9" bestFit="1" customWidth="1"/>
    <col min="2824" max="2824" width="11.140625" bestFit="1" customWidth="1"/>
    <col min="2825" max="2826" width="9" bestFit="1" customWidth="1"/>
    <col min="2827" max="2827" width="11.140625" bestFit="1" customWidth="1"/>
    <col min="2828" max="2828" width="7.85546875" bestFit="1" customWidth="1"/>
    <col min="2829" max="2829" width="11.140625" bestFit="1" customWidth="1"/>
    <col min="2830" max="2830" width="10.140625" bestFit="1" customWidth="1"/>
    <col min="2831" max="2831" width="11.140625" bestFit="1" customWidth="1"/>
    <col min="2832" max="2832" width="7.85546875" bestFit="1" customWidth="1"/>
    <col min="2833" max="2833" width="11.140625" bestFit="1" customWidth="1"/>
    <col min="2834" max="2834" width="7.85546875" bestFit="1" customWidth="1"/>
    <col min="2835" max="2835" width="11.140625" bestFit="1" customWidth="1"/>
    <col min="2836" max="2837" width="11.28515625" bestFit="1" customWidth="1"/>
    <col min="2838" max="2838" width="9" bestFit="1" customWidth="1"/>
    <col min="2839" max="2839" width="11.140625" bestFit="1" customWidth="1"/>
    <col min="2840" max="2840" width="9" bestFit="1" customWidth="1"/>
    <col min="2841" max="2841" width="7.85546875" bestFit="1" customWidth="1"/>
    <col min="2842" max="2842" width="11.140625" bestFit="1" customWidth="1"/>
    <col min="2843" max="2844" width="11.28515625" bestFit="1" customWidth="1"/>
    <col min="2845" max="2845" width="10.140625" bestFit="1" customWidth="1"/>
    <col min="2846" max="2846" width="9" bestFit="1" customWidth="1"/>
    <col min="2847" max="2847" width="11.140625" bestFit="1" customWidth="1"/>
    <col min="2848" max="2848" width="9" bestFit="1" customWidth="1"/>
    <col min="2849" max="2849" width="11.140625" bestFit="1" customWidth="1"/>
    <col min="2850" max="2850" width="7.85546875" bestFit="1" customWidth="1"/>
    <col min="2851" max="2851" width="11.140625" bestFit="1" customWidth="1"/>
    <col min="2852" max="2852" width="9" bestFit="1" customWidth="1"/>
    <col min="2853" max="2853" width="11.140625" bestFit="1" customWidth="1"/>
    <col min="2854" max="2854" width="7.85546875" bestFit="1" customWidth="1"/>
    <col min="2855" max="2855" width="11.140625" bestFit="1" customWidth="1"/>
    <col min="2856" max="2856" width="7.85546875" bestFit="1" customWidth="1"/>
    <col min="2857" max="2857" width="11.140625" bestFit="1" customWidth="1"/>
    <col min="2858" max="2858" width="9" bestFit="1" customWidth="1"/>
    <col min="2859" max="2859" width="7.85546875" bestFit="1" customWidth="1"/>
    <col min="2860" max="2860" width="11.140625" bestFit="1" customWidth="1"/>
    <col min="2861" max="2861" width="7.85546875" bestFit="1" customWidth="1"/>
    <col min="2862" max="2862" width="11.140625" bestFit="1" customWidth="1"/>
    <col min="2863" max="2863" width="9" bestFit="1" customWidth="1"/>
    <col min="2864" max="2864" width="7.85546875" bestFit="1" customWidth="1"/>
    <col min="2865" max="2865" width="11.140625" bestFit="1" customWidth="1"/>
    <col min="2866" max="2866" width="9" bestFit="1" customWidth="1"/>
    <col min="2867" max="2867" width="11.140625" bestFit="1" customWidth="1"/>
    <col min="2868" max="2868" width="9" bestFit="1" customWidth="1"/>
    <col min="2869" max="2869" width="7.85546875" bestFit="1" customWidth="1"/>
    <col min="2870" max="2870" width="11.140625" bestFit="1" customWidth="1"/>
    <col min="2871" max="2871" width="9" bestFit="1" customWidth="1"/>
    <col min="2872" max="2872" width="6.7109375" bestFit="1" customWidth="1"/>
    <col min="2873" max="2873" width="11.140625" bestFit="1" customWidth="1"/>
    <col min="2874" max="2874" width="9" bestFit="1" customWidth="1"/>
    <col min="2875" max="2875" width="6.7109375" bestFit="1" customWidth="1"/>
    <col min="2876" max="2876" width="11.140625" bestFit="1" customWidth="1"/>
    <col min="2877" max="2877" width="7.85546875" bestFit="1" customWidth="1"/>
    <col min="2878" max="2878" width="11.140625" bestFit="1" customWidth="1"/>
    <col min="2879" max="2879" width="9" bestFit="1" customWidth="1"/>
    <col min="2880" max="2880" width="11.140625" bestFit="1" customWidth="1"/>
    <col min="2881" max="2881" width="9" bestFit="1" customWidth="1"/>
    <col min="2882" max="2882" width="11.140625" bestFit="1" customWidth="1"/>
    <col min="2883" max="2884" width="7.85546875" bestFit="1" customWidth="1"/>
    <col min="2885" max="2885" width="11.140625" bestFit="1" customWidth="1"/>
    <col min="2886" max="2886" width="7.85546875" bestFit="1" customWidth="1"/>
    <col min="2887" max="2887" width="11.140625" bestFit="1" customWidth="1"/>
    <col min="2888" max="2888" width="9" bestFit="1" customWidth="1"/>
    <col min="2889" max="2889" width="11.140625" bestFit="1" customWidth="1"/>
    <col min="2890" max="2890" width="10.140625" bestFit="1" customWidth="1"/>
    <col min="2891" max="2891" width="11.140625" bestFit="1" customWidth="1"/>
    <col min="2892" max="2892" width="9" bestFit="1" customWidth="1"/>
    <col min="2893" max="2893" width="11.140625" bestFit="1" customWidth="1"/>
    <col min="2894" max="2894" width="7.85546875" bestFit="1" customWidth="1"/>
    <col min="2895" max="2895" width="11.140625" bestFit="1" customWidth="1"/>
    <col min="2896" max="2896" width="7.85546875" bestFit="1" customWidth="1"/>
    <col min="2897" max="2897" width="11.140625" bestFit="1" customWidth="1"/>
    <col min="2898" max="2898" width="7.5703125" bestFit="1" customWidth="1"/>
    <col min="2899" max="2899" width="11.140625" bestFit="1" customWidth="1"/>
    <col min="2900" max="2900" width="10.140625" bestFit="1" customWidth="1"/>
    <col min="2901" max="2901" width="11.140625" bestFit="1" customWidth="1"/>
    <col min="2902" max="2902" width="9" bestFit="1" customWidth="1"/>
    <col min="2903" max="2903" width="11.140625" bestFit="1" customWidth="1"/>
    <col min="2904" max="2904" width="10.140625" bestFit="1" customWidth="1"/>
    <col min="2905" max="2905" width="11.140625" bestFit="1" customWidth="1"/>
    <col min="2906" max="2906" width="10.140625" bestFit="1" customWidth="1"/>
    <col min="2907" max="2907" width="9" bestFit="1" customWidth="1"/>
    <col min="2908" max="2908" width="11.140625" bestFit="1" customWidth="1"/>
    <col min="2909" max="2909" width="10.140625" bestFit="1" customWidth="1"/>
    <col min="2910" max="2910" width="11.140625" bestFit="1" customWidth="1"/>
    <col min="2911" max="2911" width="9" bestFit="1" customWidth="1"/>
    <col min="2912" max="2912" width="11.140625" bestFit="1" customWidth="1"/>
    <col min="2913" max="2913" width="10.140625" bestFit="1" customWidth="1"/>
    <col min="2914" max="2914" width="11.140625" bestFit="1" customWidth="1"/>
    <col min="2915" max="2915" width="9" bestFit="1" customWidth="1"/>
    <col min="2916" max="2916" width="11.140625" bestFit="1" customWidth="1"/>
    <col min="2917" max="2917" width="9" bestFit="1" customWidth="1"/>
    <col min="2918" max="2918" width="11.140625" bestFit="1" customWidth="1"/>
    <col min="2919" max="2919" width="9" bestFit="1" customWidth="1"/>
    <col min="2920" max="2920" width="11.140625" bestFit="1" customWidth="1"/>
    <col min="2921" max="2921" width="9" bestFit="1" customWidth="1"/>
    <col min="2922" max="2922" width="11.140625" bestFit="1" customWidth="1"/>
    <col min="2923" max="2923" width="7.85546875" bestFit="1" customWidth="1"/>
    <col min="2924" max="2924" width="9" bestFit="1" customWidth="1"/>
    <col min="2925" max="2925" width="11.140625" bestFit="1" customWidth="1"/>
    <col min="2926" max="2926" width="10.140625" bestFit="1" customWidth="1"/>
    <col min="2927" max="2927" width="11.140625" bestFit="1" customWidth="1"/>
    <col min="2928" max="2929" width="7.85546875" bestFit="1" customWidth="1"/>
    <col min="2930" max="2930" width="11.140625" bestFit="1" customWidth="1"/>
    <col min="2931" max="2932" width="9" bestFit="1" customWidth="1"/>
    <col min="2933" max="2933" width="11.140625" bestFit="1" customWidth="1"/>
    <col min="2934" max="2934" width="9" bestFit="1" customWidth="1"/>
    <col min="2935" max="2935" width="11.140625" bestFit="1" customWidth="1"/>
    <col min="2936" max="2936" width="7.85546875" bestFit="1" customWidth="1"/>
    <col min="2937" max="2937" width="11.140625" bestFit="1" customWidth="1"/>
    <col min="2938" max="2938" width="9" bestFit="1" customWidth="1"/>
    <col min="2939" max="2939" width="11.140625" bestFit="1" customWidth="1"/>
    <col min="2940" max="2941" width="7.85546875" bestFit="1" customWidth="1"/>
    <col min="2942" max="2942" width="11.140625" bestFit="1" customWidth="1"/>
    <col min="2943" max="2943" width="9" bestFit="1" customWidth="1"/>
    <col min="2944" max="2944" width="11.140625" bestFit="1" customWidth="1"/>
    <col min="2945" max="2945" width="7.85546875" bestFit="1" customWidth="1"/>
    <col min="2946" max="2946" width="11.140625" bestFit="1" customWidth="1"/>
    <col min="2947" max="2948" width="9" bestFit="1" customWidth="1"/>
    <col min="2949" max="2949" width="11.140625" bestFit="1" customWidth="1"/>
    <col min="2950" max="2950" width="10.140625" bestFit="1" customWidth="1"/>
    <col min="2951" max="2951" width="11.140625" bestFit="1" customWidth="1"/>
    <col min="2952" max="2953" width="9" bestFit="1" customWidth="1"/>
    <col min="2954" max="2954" width="11.140625" bestFit="1" customWidth="1"/>
    <col min="2955" max="2956" width="7.85546875" bestFit="1" customWidth="1"/>
    <col min="2957" max="2957" width="11.140625" bestFit="1" customWidth="1"/>
    <col min="2958" max="2958" width="7.85546875" bestFit="1" customWidth="1"/>
    <col min="2959" max="2959" width="11.140625" bestFit="1" customWidth="1"/>
    <col min="2960" max="2960" width="9" bestFit="1" customWidth="1"/>
    <col min="2961" max="2961" width="11.140625" bestFit="1" customWidth="1"/>
    <col min="2962" max="2963" width="7.85546875" bestFit="1" customWidth="1"/>
    <col min="2964" max="2964" width="11.140625" bestFit="1" customWidth="1"/>
    <col min="2965" max="2965" width="7.85546875" bestFit="1" customWidth="1"/>
    <col min="2966" max="2966" width="11.140625" bestFit="1" customWidth="1"/>
    <col min="2967" max="2967" width="9" bestFit="1" customWidth="1"/>
    <col min="2968" max="2968" width="11.140625" bestFit="1" customWidth="1"/>
    <col min="2969" max="2969" width="7.85546875" bestFit="1" customWidth="1"/>
    <col min="2970" max="2970" width="11.140625" bestFit="1" customWidth="1"/>
    <col min="2971" max="2971" width="7.85546875" bestFit="1" customWidth="1"/>
    <col min="2972" max="2972" width="11.140625" bestFit="1" customWidth="1"/>
    <col min="2973" max="2973" width="7.85546875" bestFit="1" customWidth="1"/>
    <col min="2974" max="2974" width="11.140625" bestFit="1" customWidth="1"/>
    <col min="2975" max="2976" width="7.85546875" bestFit="1" customWidth="1"/>
    <col min="2977" max="2977" width="11.140625" bestFit="1" customWidth="1"/>
    <col min="2978" max="2979" width="11.28515625" bestFit="1" customWidth="1"/>
    <col min="2980" max="2980" width="9" bestFit="1" customWidth="1"/>
    <col min="2981" max="2981" width="11.140625" bestFit="1" customWidth="1"/>
    <col min="2982" max="2982" width="9" bestFit="1" customWidth="1"/>
    <col min="2983" max="2983" width="11.140625" bestFit="1" customWidth="1"/>
    <col min="2984" max="2985" width="9" bestFit="1" customWidth="1"/>
    <col min="2986" max="2986" width="11.140625" bestFit="1" customWidth="1"/>
    <col min="2987" max="2987" width="9" bestFit="1" customWidth="1"/>
    <col min="2988" max="2988" width="11.140625" bestFit="1" customWidth="1"/>
    <col min="2989" max="2990" width="7.85546875" bestFit="1" customWidth="1"/>
    <col min="2991" max="2991" width="11.140625" bestFit="1" customWidth="1"/>
    <col min="2992" max="2992" width="9" bestFit="1" customWidth="1"/>
    <col min="2993" max="2993" width="11.140625" bestFit="1" customWidth="1"/>
    <col min="2994" max="2994" width="10.140625" bestFit="1" customWidth="1"/>
    <col min="2995" max="2995" width="11.140625" bestFit="1" customWidth="1"/>
    <col min="2996" max="2996" width="9" bestFit="1" customWidth="1"/>
    <col min="2997" max="2997" width="11.140625" bestFit="1" customWidth="1"/>
    <col min="2998" max="2999" width="9" bestFit="1" customWidth="1"/>
    <col min="3000" max="3000" width="11.140625" bestFit="1" customWidth="1"/>
    <col min="3001" max="3001" width="9" bestFit="1" customWidth="1"/>
    <col min="3002" max="3002" width="11.140625" bestFit="1" customWidth="1"/>
    <col min="3003" max="3003" width="9" bestFit="1" customWidth="1"/>
    <col min="3004" max="3004" width="11.140625" bestFit="1" customWidth="1"/>
    <col min="3005" max="3005" width="7.85546875" bestFit="1" customWidth="1"/>
    <col min="3006" max="3006" width="11.140625" bestFit="1" customWidth="1"/>
    <col min="3007" max="3007" width="7.85546875" bestFit="1" customWidth="1"/>
    <col min="3008" max="3008" width="11.140625" bestFit="1" customWidth="1"/>
    <col min="3009" max="3009" width="9" bestFit="1" customWidth="1"/>
    <col min="3010" max="3010" width="11.140625" bestFit="1" customWidth="1"/>
    <col min="3011" max="3011" width="9" bestFit="1" customWidth="1"/>
    <col min="3012" max="3012" width="11.140625" bestFit="1" customWidth="1"/>
    <col min="3013" max="3013" width="10.140625" bestFit="1" customWidth="1"/>
    <col min="3014" max="3014" width="11.140625" bestFit="1" customWidth="1"/>
    <col min="3015" max="3015" width="7.85546875" bestFit="1" customWidth="1"/>
    <col min="3016" max="3016" width="11.140625" bestFit="1" customWidth="1"/>
    <col min="3017" max="3017" width="7.85546875" bestFit="1" customWidth="1"/>
    <col min="3018" max="3018" width="11.140625" bestFit="1" customWidth="1"/>
    <col min="3019" max="3020" width="11.28515625" bestFit="1" customWidth="1"/>
    <col min="3021" max="3021" width="10.140625" bestFit="1" customWidth="1"/>
    <col min="3022" max="3022" width="11.140625" bestFit="1" customWidth="1"/>
    <col min="3023" max="3023" width="9" bestFit="1" customWidth="1"/>
    <col min="3024" max="3024" width="11.140625" bestFit="1" customWidth="1"/>
    <col min="3025" max="3025" width="7.5703125" bestFit="1" customWidth="1"/>
    <col min="3026" max="3026" width="11.140625" bestFit="1" customWidth="1"/>
    <col min="3027" max="3027" width="7.85546875" bestFit="1" customWidth="1"/>
    <col min="3028" max="3028" width="11.140625" bestFit="1" customWidth="1"/>
    <col min="3029" max="3029" width="9" bestFit="1" customWidth="1"/>
    <col min="3030" max="3030" width="7.85546875" bestFit="1" customWidth="1"/>
    <col min="3031" max="3031" width="11.140625" bestFit="1" customWidth="1"/>
    <col min="3032" max="3032" width="7.85546875" bestFit="1" customWidth="1"/>
    <col min="3033" max="3033" width="11.140625" bestFit="1" customWidth="1"/>
    <col min="3034" max="3034" width="10.140625" bestFit="1" customWidth="1"/>
    <col min="3035" max="3035" width="11.140625" bestFit="1" customWidth="1"/>
    <col min="3036" max="3036" width="10.140625" bestFit="1" customWidth="1"/>
    <col min="3037" max="3037" width="11.140625" bestFit="1" customWidth="1"/>
    <col min="3038" max="3038" width="10.140625" bestFit="1" customWidth="1"/>
    <col min="3039" max="3039" width="11.140625" bestFit="1" customWidth="1"/>
    <col min="3040" max="3040" width="9" bestFit="1" customWidth="1"/>
    <col min="3041" max="3041" width="11.140625" bestFit="1" customWidth="1"/>
    <col min="3042" max="3043" width="11.28515625" bestFit="1" customWidth="1"/>
    <col min="3044" max="3044" width="9" bestFit="1" customWidth="1"/>
    <col min="3045" max="3045" width="11.140625" bestFit="1" customWidth="1"/>
    <col min="3046" max="3047" width="11.28515625" bestFit="1" customWidth="1"/>
    <col min="3048" max="3049" width="7.85546875" bestFit="1" customWidth="1"/>
    <col min="3050" max="3050" width="11.140625" bestFit="1" customWidth="1"/>
    <col min="3051" max="3052" width="7.85546875" bestFit="1" customWidth="1"/>
    <col min="3053" max="3053" width="11.140625" bestFit="1" customWidth="1"/>
    <col min="3054" max="3055" width="11.28515625" bestFit="1" customWidth="1"/>
    <col min="3056" max="3057" width="10.140625" bestFit="1" customWidth="1"/>
    <col min="3058" max="3058" width="11.140625" bestFit="1" customWidth="1"/>
    <col min="3059" max="3060" width="7.85546875" bestFit="1" customWidth="1"/>
    <col min="3061" max="3061" width="11.140625" bestFit="1" customWidth="1"/>
    <col min="3062" max="3062" width="7.85546875" bestFit="1" customWidth="1"/>
    <col min="3063" max="3063" width="11.140625" bestFit="1" customWidth="1"/>
    <col min="3064" max="3064" width="9" bestFit="1" customWidth="1"/>
    <col min="3065" max="3065" width="11.140625" bestFit="1" customWidth="1"/>
    <col min="3066" max="3066" width="7.85546875" bestFit="1" customWidth="1"/>
    <col min="3067" max="3067" width="11.140625" bestFit="1" customWidth="1"/>
    <col min="3068" max="3068" width="7.5703125" bestFit="1" customWidth="1"/>
    <col min="3069" max="3069" width="11.140625" bestFit="1" customWidth="1"/>
    <col min="3070" max="3071" width="7.85546875" bestFit="1" customWidth="1"/>
    <col min="3072" max="3072" width="11.140625" bestFit="1" customWidth="1"/>
    <col min="3073" max="3073" width="7.5703125" bestFit="1" customWidth="1"/>
    <col min="3074" max="3074" width="11.140625" bestFit="1" customWidth="1"/>
    <col min="3075" max="3075" width="7.85546875" bestFit="1" customWidth="1"/>
    <col min="3076" max="3076" width="11.140625" bestFit="1" customWidth="1"/>
    <col min="3077" max="3078" width="7.85546875" bestFit="1" customWidth="1"/>
    <col min="3079" max="3079" width="11.140625" bestFit="1" customWidth="1"/>
    <col min="3080" max="3081" width="11.28515625" bestFit="1" customWidth="1"/>
    <col min="3082" max="3082" width="9" bestFit="1" customWidth="1"/>
    <col min="3083" max="3083" width="11.140625" bestFit="1" customWidth="1"/>
    <col min="3084" max="3085" width="7.85546875" bestFit="1" customWidth="1"/>
    <col min="3086" max="3086" width="11.140625" bestFit="1" customWidth="1"/>
    <col min="3087" max="3087" width="9" bestFit="1" customWidth="1"/>
    <col min="3088" max="3088" width="11.140625" bestFit="1" customWidth="1"/>
    <col min="3089" max="3089" width="9" bestFit="1" customWidth="1"/>
    <col min="3090" max="3090" width="11.140625" bestFit="1" customWidth="1"/>
    <col min="3091" max="3091" width="9" bestFit="1" customWidth="1"/>
    <col min="3092" max="3092" width="11.140625" bestFit="1" customWidth="1"/>
    <col min="3093" max="3094" width="7.85546875" bestFit="1" customWidth="1"/>
    <col min="3095" max="3095" width="11.140625" bestFit="1" customWidth="1"/>
    <col min="3096" max="3097" width="7.85546875" bestFit="1" customWidth="1"/>
    <col min="3098" max="3098" width="11.140625" bestFit="1" customWidth="1"/>
    <col min="3099" max="3099" width="7.85546875" bestFit="1" customWidth="1"/>
    <col min="3100" max="3100" width="11.140625" bestFit="1" customWidth="1"/>
    <col min="3101" max="3101" width="7.85546875" bestFit="1" customWidth="1"/>
    <col min="3102" max="3102" width="11.140625" bestFit="1" customWidth="1"/>
    <col min="3103" max="3104" width="7.85546875" bestFit="1" customWidth="1"/>
    <col min="3105" max="3105" width="11.140625" bestFit="1" customWidth="1"/>
    <col min="3106" max="3106" width="9" bestFit="1" customWidth="1"/>
    <col min="3107" max="3107" width="11.140625" bestFit="1" customWidth="1"/>
    <col min="3108" max="3108" width="9" bestFit="1" customWidth="1"/>
    <col min="3109" max="3109" width="11.140625" bestFit="1" customWidth="1"/>
    <col min="3110" max="3111" width="7.85546875" bestFit="1" customWidth="1"/>
    <col min="3112" max="3112" width="11.140625" bestFit="1" customWidth="1"/>
    <col min="3113" max="3114" width="7.85546875" bestFit="1" customWidth="1"/>
    <col min="3115" max="3115" width="11.140625" bestFit="1" customWidth="1"/>
    <col min="3116" max="3117" width="7.85546875" bestFit="1" customWidth="1"/>
    <col min="3118" max="3118" width="11.140625" bestFit="1" customWidth="1"/>
    <col min="3119" max="3120" width="9" bestFit="1" customWidth="1"/>
    <col min="3121" max="3121" width="11.140625" bestFit="1" customWidth="1"/>
    <col min="3122" max="3123" width="7.85546875" bestFit="1" customWidth="1"/>
    <col min="3124" max="3124" width="11.140625" bestFit="1" customWidth="1"/>
    <col min="3125" max="3125" width="7.85546875" bestFit="1" customWidth="1"/>
    <col min="3126" max="3126" width="9" bestFit="1" customWidth="1"/>
    <col min="3127" max="3127" width="11.140625" bestFit="1" customWidth="1"/>
    <col min="3128" max="3128" width="7.85546875" bestFit="1" customWidth="1"/>
    <col min="3129" max="3129" width="11.140625" bestFit="1" customWidth="1"/>
    <col min="3130" max="3130" width="7.85546875" bestFit="1" customWidth="1"/>
    <col min="3131" max="3131" width="11.140625" bestFit="1" customWidth="1"/>
    <col min="3132" max="3132" width="7.85546875" bestFit="1" customWidth="1"/>
    <col min="3133" max="3133" width="9" bestFit="1" customWidth="1"/>
    <col min="3134" max="3134" width="11.140625" bestFit="1" customWidth="1"/>
    <col min="3135" max="3135" width="7.85546875" bestFit="1" customWidth="1"/>
    <col min="3136" max="3136" width="9" bestFit="1" customWidth="1"/>
    <col min="3137" max="3137" width="11.140625" bestFit="1" customWidth="1"/>
    <col min="3138" max="3138" width="7.85546875" bestFit="1" customWidth="1"/>
    <col min="3139" max="3139" width="11.140625" bestFit="1" customWidth="1"/>
    <col min="3140" max="3140" width="7.85546875" bestFit="1" customWidth="1"/>
    <col min="3141" max="3141" width="9" bestFit="1" customWidth="1"/>
    <col min="3142" max="3142" width="11.140625" bestFit="1" customWidth="1"/>
    <col min="3143" max="3143" width="7.85546875" bestFit="1" customWidth="1"/>
    <col min="3144" max="3144" width="9" bestFit="1" customWidth="1"/>
    <col min="3145" max="3145" width="11.140625" bestFit="1" customWidth="1"/>
    <col min="3146" max="3146" width="7.85546875" bestFit="1" customWidth="1"/>
    <col min="3147" max="3147" width="11.140625" bestFit="1" customWidth="1"/>
    <col min="3148" max="3148" width="9" bestFit="1" customWidth="1"/>
    <col min="3149" max="3149" width="11.140625" bestFit="1" customWidth="1"/>
    <col min="3150" max="3150" width="10.140625" bestFit="1" customWidth="1"/>
    <col min="3151" max="3151" width="11.140625" bestFit="1" customWidth="1"/>
    <col min="3152" max="3152" width="7.85546875" bestFit="1" customWidth="1"/>
    <col min="3153" max="3153" width="11.140625" bestFit="1" customWidth="1"/>
    <col min="3154" max="3154" width="9" bestFit="1" customWidth="1"/>
    <col min="3155" max="3155" width="11.140625" bestFit="1" customWidth="1"/>
    <col min="3156" max="3156" width="9" bestFit="1" customWidth="1"/>
    <col min="3157" max="3157" width="11.140625" bestFit="1" customWidth="1"/>
    <col min="3158" max="3158" width="9" bestFit="1" customWidth="1"/>
    <col min="3159" max="3159" width="11.140625" bestFit="1" customWidth="1"/>
    <col min="3160" max="3160" width="9" bestFit="1" customWidth="1"/>
    <col min="3161" max="3161" width="11.140625" bestFit="1" customWidth="1"/>
    <col min="3162" max="3162" width="7.85546875" bestFit="1" customWidth="1"/>
    <col min="3163" max="3163" width="11.140625" bestFit="1" customWidth="1"/>
    <col min="3164" max="3164" width="9" bestFit="1" customWidth="1"/>
    <col min="3165" max="3165" width="11.140625" bestFit="1" customWidth="1"/>
    <col min="3166" max="3166" width="9" bestFit="1" customWidth="1"/>
    <col min="3167" max="3167" width="11.140625" bestFit="1" customWidth="1"/>
    <col min="3168" max="3168" width="7.85546875" bestFit="1" customWidth="1"/>
    <col min="3169" max="3169" width="11.140625" bestFit="1" customWidth="1"/>
    <col min="3170" max="3171" width="9" bestFit="1" customWidth="1"/>
    <col min="3172" max="3172" width="11.140625" bestFit="1" customWidth="1"/>
    <col min="3173" max="3173" width="7.85546875" bestFit="1" customWidth="1"/>
    <col min="3174" max="3174" width="11.140625" bestFit="1" customWidth="1"/>
    <col min="3175" max="3175" width="7.85546875" bestFit="1" customWidth="1"/>
    <col min="3176" max="3176" width="11.140625" bestFit="1" customWidth="1"/>
    <col min="3177" max="3177" width="9" bestFit="1" customWidth="1"/>
    <col min="3178" max="3178" width="11.140625" bestFit="1" customWidth="1"/>
    <col min="3179" max="3180" width="11.28515625" bestFit="1" customWidth="1"/>
    <col min="3181" max="3181" width="9" bestFit="1" customWidth="1"/>
    <col min="3182" max="3182" width="11.140625" bestFit="1" customWidth="1"/>
    <col min="3183" max="3183" width="9" bestFit="1" customWidth="1"/>
    <col min="3184" max="3184" width="11.140625" bestFit="1" customWidth="1"/>
    <col min="3185" max="3185" width="7.85546875" bestFit="1" customWidth="1"/>
    <col min="3186" max="3186" width="11.140625" bestFit="1" customWidth="1"/>
    <col min="3187" max="3187" width="9" bestFit="1" customWidth="1"/>
    <col min="3188" max="3188" width="11.140625" bestFit="1" customWidth="1"/>
    <col min="3189" max="3189" width="7.85546875" bestFit="1" customWidth="1"/>
    <col min="3190" max="3190" width="11.140625" bestFit="1" customWidth="1"/>
    <col min="3191" max="3191" width="7.85546875" bestFit="1" customWidth="1"/>
    <col min="3192" max="3192" width="11.140625" bestFit="1" customWidth="1"/>
    <col min="3193" max="3193" width="7.85546875" bestFit="1" customWidth="1"/>
    <col min="3194" max="3194" width="11.140625" bestFit="1" customWidth="1"/>
    <col min="3195" max="3195" width="7.85546875" bestFit="1" customWidth="1"/>
    <col min="3196" max="3196" width="11.140625" bestFit="1" customWidth="1"/>
    <col min="3197" max="3197" width="10.140625" bestFit="1" customWidth="1"/>
    <col min="3198" max="3198" width="11.140625" bestFit="1" customWidth="1"/>
    <col min="3199" max="3199" width="9" bestFit="1" customWidth="1"/>
    <col min="3200" max="3200" width="11.140625" bestFit="1" customWidth="1"/>
    <col min="3201" max="3201" width="9" bestFit="1" customWidth="1"/>
    <col min="3202" max="3202" width="11.140625" bestFit="1" customWidth="1"/>
    <col min="3203" max="3203" width="9" bestFit="1" customWidth="1"/>
    <col min="3204" max="3204" width="11.140625" bestFit="1" customWidth="1"/>
    <col min="3205" max="3205" width="9" bestFit="1" customWidth="1"/>
    <col min="3206" max="3206" width="11.140625" bestFit="1" customWidth="1"/>
    <col min="3207" max="3208" width="11.28515625" bestFit="1" customWidth="1"/>
    <col min="3209" max="3209" width="7.85546875" bestFit="1" customWidth="1"/>
    <col min="3210" max="3210" width="11.140625" bestFit="1" customWidth="1"/>
    <col min="3211" max="3211" width="9" bestFit="1" customWidth="1"/>
    <col min="3212" max="3212" width="11.140625" bestFit="1" customWidth="1"/>
    <col min="3213" max="3213" width="10.140625" bestFit="1" customWidth="1"/>
    <col min="3214" max="3214" width="11.140625" bestFit="1" customWidth="1"/>
    <col min="3215" max="3215" width="10.140625" bestFit="1" customWidth="1"/>
    <col min="3216" max="3216" width="11.140625" bestFit="1" customWidth="1"/>
    <col min="3217" max="3217" width="7.85546875" bestFit="1" customWidth="1"/>
    <col min="3218" max="3218" width="11.140625" bestFit="1" customWidth="1"/>
    <col min="3219" max="3219" width="9" bestFit="1" customWidth="1"/>
    <col min="3220" max="3220" width="11.140625" bestFit="1" customWidth="1"/>
    <col min="3221" max="3222" width="7.85546875" bestFit="1" customWidth="1"/>
    <col min="3223" max="3223" width="11.140625" bestFit="1" customWidth="1"/>
    <col min="3224" max="3225" width="7.85546875" bestFit="1" customWidth="1"/>
    <col min="3226" max="3226" width="11.140625" bestFit="1" customWidth="1"/>
    <col min="3227" max="3228" width="7.85546875" bestFit="1" customWidth="1"/>
    <col min="3229" max="3229" width="11.140625" bestFit="1" customWidth="1"/>
    <col min="3230" max="3230" width="9" bestFit="1" customWidth="1"/>
    <col min="3231" max="3231" width="11.140625" bestFit="1" customWidth="1"/>
    <col min="3232" max="3232" width="9" bestFit="1" customWidth="1"/>
    <col min="3233" max="3233" width="11.140625" bestFit="1" customWidth="1"/>
    <col min="3234" max="3234" width="7.85546875" bestFit="1" customWidth="1"/>
    <col min="3235" max="3235" width="11.140625" bestFit="1" customWidth="1"/>
    <col min="3236" max="3236" width="7.85546875" bestFit="1" customWidth="1"/>
    <col min="3237" max="3237" width="11.140625" bestFit="1" customWidth="1"/>
    <col min="3238" max="3239" width="7.85546875" bestFit="1" customWidth="1"/>
    <col min="3240" max="3240" width="11.140625" bestFit="1" customWidth="1"/>
    <col min="3241" max="3242" width="9" bestFit="1" customWidth="1"/>
    <col min="3243" max="3243" width="11.140625" bestFit="1" customWidth="1"/>
    <col min="3244" max="3244" width="7.85546875" bestFit="1" customWidth="1"/>
    <col min="3245" max="3245" width="11.140625" bestFit="1" customWidth="1"/>
    <col min="3246" max="3246" width="7.85546875" bestFit="1" customWidth="1"/>
    <col min="3247" max="3247" width="11.140625" bestFit="1" customWidth="1"/>
    <col min="3248" max="3248" width="7.85546875" bestFit="1" customWidth="1"/>
    <col min="3249" max="3249" width="11.140625" bestFit="1" customWidth="1"/>
    <col min="3250" max="3251" width="11.28515625" bestFit="1" customWidth="1"/>
    <col min="3252" max="3252" width="9" bestFit="1" customWidth="1"/>
    <col min="3253" max="3253" width="11.140625" bestFit="1" customWidth="1"/>
    <col min="3254" max="3254" width="7.85546875" bestFit="1" customWidth="1"/>
    <col min="3255" max="3255" width="11.140625" bestFit="1" customWidth="1"/>
    <col min="3256" max="3257" width="11.28515625" bestFit="1" customWidth="1"/>
    <col min="3258" max="3258" width="9" bestFit="1" customWidth="1"/>
    <col min="3259" max="3259" width="11.140625" bestFit="1" customWidth="1"/>
    <col min="3260" max="3260" width="7.85546875" bestFit="1" customWidth="1"/>
    <col min="3261" max="3261" width="11.140625" bestFit="1" customWidth="1"/>
    <col min="3262" max="3262" width="7.85546875" bestFit="1" customWidth="1"/>
    <col min="3263" max="3263" width="11.140625" bestFit="1" customWidth="1"/>
    <col min="3264" max="3264" width="9" bestFit="1" customWidth="1"/>
    <col min="3265" max="3265" width="11.140625" bestFit="1" customWidth="1"/>
    <col min="3266" max="3266" width="9" bestFit="1" customWidth="1"/>
    <col min="3267" max="3267" width="11.140625" bestFit="1" customWidth="1"/>
    <col min="3268" max="3268" width="10.140625" bestFit="1" customWidth="1"/>
    <col min="3269" max="3269" width="11.140625" bestFit="1" customWidth="1"/>
    <col min="3270" max="3271" width="7.85546875" bestFit="1" customWidth="1"/>
    <col min="3272" max="3272" width="11.140625" bestFit="1" customWidth="1"/>
    <col min="3273" max="3273" width="9" bestFit="1" customWidth="1"/>
    <col min="3274" max="3274" width="7.85546875" bestFit="1" customWidth="1"/>
    <col min="3275" max="3275" width="11.140625" bestFit="1" customWidth="1"/>
    <col min="3276" max="3276" width="7.85546875" bestFit="1" customWidth="1"/>
    <col min="3277" max="3277" width="11.140625" bestFit="1" customWidth="1"/>
    <col min="3278" max="3278" width="9" bestFit="1" customWidth="1"/>
    <col min="3279" max="3279" width="11.140625" bestFit="1" customWidth="1"/>
    <col min="3280" max="3281" width="7.85546875" bestFit="1" customWidth="1"/>
    <col min="3282" max="3282" width="11.140625" bestFit="1" customWidth="1"/>
    <col min="3283" max="3283" width="7.85546875" bestFit="1" customWidth="1"/>
    <col min="3284" max="3284" width="11.140625" bestFit="1" customWidth="1"/>
    <col min="3285" max="3285" width="10.140625" bestFit="1" customWidth="1"/>
    <col min="3286" max="3286" width="11.140625" bestFit="1" customWidth="1"/>
    <col min="3287" max="3287" width="10.140625" bestFit="1" customWidth="1"/>
    <col min="3288" max="3288" width="11.140625" bestFit="1" customWidth="1"/>
    <col min="3289" max="3289" width="10.140625" bestFit="1" customWidth="1"/>
    <col min="3290" max="3290" width="11.140625" bestFit="1" customWidth="1"/>
    <col min="3291" max="3291" width="10.140625" bestFit="1" customWidth="1"/>
    <col min="3292" max="3292" width="11.140625" bestFit="1" customWidth="1"/>
    <col min="3293" max="3294" width="7.85546875" bestFit="1" customWidth="1"/>
    <col min="3295" max="3295" width="11.140625" bestFit="1" customWidth="1"/>
    <col min="3296" max="3296" width="9" bestFit="1" customWidth="1"/>
    <col min="3297" max="3297" width="11.140625" bestFit="1" customWidth="1"/>
    <col min="3298" max="3298" width="7.85546875" bestFit="1" customWidth="1"/>
    <col min="3299" max="3299" width="11.140625" bestFit="1" customWidth="1"/>
    <col min="3300" max="3300" width="9" bestFit="1" customWidth="1"/>
    <col min="3301" max="3301" width="11.140625" bestFit="1" customWidth="1"/>
    <col min="3302" max="3302" width="9" bestFit="1" customWidth="1"/>
    <col min="3303" max="3303" width="11.140625" bestFit="1" customWidth="1"/>
    <col min="3304" max="3304" width="7.85546875" bestFit="1" customWidth="1"/>
    <col min="3305" max="3305" width="11.140625" bestFit="1" customWidth="1"/>
    <col min="3306" max="3306" width="9" bestFit="1" customWidth="1"/>
    <col min="3307" max="3307" width="11.140625" bestFit="1" customWidth="1"/>
    <col min="3308" max="3309" width="7.85546875" bestFit="1" customWidth="1"/>
    <col min="3310" max="3310" width="11.140625" bestFit="1" customWidth="1"/>
    <col min="3311" max="3312" width="7.85546875" bestFit="1" customWidth="1"/>
    <col min="3313" max="3313" width="11.140625" bestFit="1" customWidth="1"/>
    <col min="3314" max="3314" width="9" bestFit="1" customWidth="1"/>
    <col min="3315" max="3315" width="11.140625" bestFit="1" customWidth="1"/>
    <col min="3316" max="3317" width="7.85546875" bestFit="1" customWidth="1"/>
    <col min="3318" max="3318" width="11.140625" bestFit="1" customWidth="1"/>
    <col min="3319" max="3319" width="9" bestFit="1" customWidth="1"/>
    <col min="3320" max="3320" width="7.85546875" bestFit="1" customWidth="1"/>
    <col min="3321" max="3321" width="11.140625" bestFit="1" customWidth="1"/>
    <col min="3322" max="3322" width="7.85546875" bestFit="1" customWidth="1"/>
    <col min="3323" max="3323" width="11.140625" bestFit="1" customWidth="1"/>
    <col min="3324" max="3324" width="7.85546875" bestFit="1" customWidth="1"/>
    <col min="3325" max="3325" width="11.140625" bestFit="1" customWidth="1"/>
    <col min="3326" max="3326" width="7.85546875" bestFit="1" customWidth="1"/>
    <col min="3327" max="3327" width="11.140625" bestFit="1" customWidth="1"/>
    <col min="3328" max="3328" width="9" bestFit="1" customWidth="1"/>
    <col min="3329" max="3329" width="11.140625" bestFit="1" customWidth="1"/>
    <col min="3330" max="3330" width="7.85546875" bestFit="1" customWidth="1"/>
    <col min="3331" max="3331" width="11.140625" bestFit="1" customWidth="1"/>
    <col min="3332" max="3332" width="7.85546875" bestFit="1" customWidth="1"/>
    <col min="3333" max="3333" width="11.140625" bestFit="1" customWidth="1"/>
    <col min="3334" max="3334" width="10.140625" bestFit="1" customWidth="1"/>
    <col min="3335" max="3335" width="11.140625" bestFit="1" customWidth="1"/>
    <col min="3336" max="3336" width="7.85546875" bestFit="1" customWidth="1"/>
    <col min="3337" max="3337" width="11.140625" bestFit="1" customWidth="1"/>
    <col min="3338" max="3338" width="9" bestFit="1" customWidth="1"/>
    <col min="3339" max="3339" width="11.140625" bestFit="1" customWidth="1"/>
    <col min="3340" max="3340" width="9" bestFit="1" customWidth="1"/>
    <col min="3341" max="3341" width="11.140625" bestFit="1" customWidth="1"/>
    <col min="3342" max="3342" width="7.85546875" bestFit="1" customWidth="1"/>
    <col min="3343" max="3343" width="11.140625" bestFit="1" customWidth="1"/>
    <col min="3344" max="3344" width="9" bestFit="1" customWidth="1"/>
    <col min="3345" max="3345" width="11.140625" bestFit="1" customWidth="1"/>
    <col min="3346" max="3346" width="9" bestFit="1" customWidth="1"/>
    <col min="3347" max="3347" width="11.140625" bestFit="1" customWidth="1"/>
    <col min="3348" max="3348" width="9" bestFit="1" customWidth="1"/>
    <col min="3349" max="3349" width="11.140625" bestFit="1" customWidth="1"/>
    <col min="3350" max="3351" width="12.42578125" bestFit="1" customWidth="1"/>
    <col min="3352" max="3352" width="9" bestFit="1" customWidth="1"/>
    <col min="3353" max="3353" width="11.140625" bestFit="1" customWidth="1"/>
    <col min="3354" max="3354" width="7.85546875" bestFit="1" customWidth="1"/>
    <col min="3355" max="3355" width="11.140625" bestFit="1" customWidth="1"/>
    <col min="3356" max="3356" width="9" bestFit="1" customWidth="1"/>
    <col min="3357" max="3357" width="11.140625" bestFit="1" customWidth="1"/>
    <col min="3358" max="3358" width="10.140625" bestFit="1" customWidth="1"/>
    <col min="3359" max="3359" width="11.140625" bestFit="1" customWidth="1"/>
    <col min="3360" max="3360" width="9" bestFit="1" customWidth="1"/>
    <col min="3361" max="3361" width="11.140625" bestFit="1" customWidth="1"/>
    <col min="3362" max="3362" width="9" bestFit="1" customWidth="1"/>
    <col min="3363" max="3363" width="11.140625" bestFit="1" customWidth="1"/>
    <col min="3364" max="3364" width="7.85546875" bestFit="1" customWidth="1"/>
    <col min="3365" max="3365" width="11.140625" bestFit="1" customWidth="1"/>
    <col min="3366" max="3366" width="7.85546875" bestFit="1" customWidth="1"/>
    <col min="3367" max="3367" width="11.140625" bestFit="1" customWidth="1"/>
    <col min="3368" max="3368" width="9" bestFit="1" customWidth="1"/>
    <col min="3369" max="3369" width="11.140625" bestFit="1" customWidth="1"/>
    <col min="3370" max="3370" width="9" bestFit="1" customWidth="1"/>
    <col min="3371" max="3371" width="7.85546875" bestFit="1" customWidth="1"/>
    <col min="3372" max="3372" width="11.140625" bestFit="1" customWidth="1"/>
    <col min="3373" max="3373" width="9" bestFit="1" customWidth="1"/>
    <col min="3374" max="3374" width="11.140625" bestFit="1" customWidth="1"/>
    <col min="3375" max="3375" width="7.85546875" bestFit="1" customWidth="1"/>
    <col min="3376" max="3376" width="11.140625" bestFit="1" customWidth="1"/>
    <col min="3377" max="3377" width="10.140625" bestFit="1" customWidth="1"/>
    <col min="3378" max="3378" width="11.140625" bestFit="1" customWidth="1"/>
    <col min="3379" max="3379" width="7.85546875" bestFit="1" customWidth="1"/>
    <col min="3380" max="3380" width="11.140625" bestFit="1" customWidth="1"/>
    <col min="3381" max="3382" width="11.28515625" bestFit="1" customWidth="1"/>
    <col min="3383" max="3383" width="7.5703125" bestFit="1" customWidth="1"/>
    <col min="3384" max="3384" width="11.140625" bestFit="1" customWidth="1"/>
    <col min="3385" max="3385" width="9" bestFit="1" customWidth="1"/>
    <col min="3386" max="3386" width="11.140625" bestFit="1" customWidth="1"/>
    <col min="3387" max="3388" width="11.28515625" bestFit="1" customWidth="1"/>
    <col min="3389" max="3389" width="9" bestFit="1" customWidth="1"/>
    <col min="3390" max="3390" width="11.140625" bestFit="1" customWidth="1"/>
    <col min="3391" max="3391" width="9" bestFit="1" customWidth="1"/>
    <col min="3392" max="3392" width="11.140625" bestFit="1" customWidth="1"/>
    <col min="3393" max="3394" width="11.28515625" bestFit="1" customWidth="1"/>
    <col min="3395" max="3395" width="7.85546875" bestFit="1" customWidth="1"/>
    <col min="3396" max="3396" width="11.140625" bestFit="1" customWidth="1"/>
    <col min="3397" max="3397" width="9" bestFit="1" customWidth="1"/>
    <col min="3398" max="3398" width="11.140625" bestFit="1" customWidth="1"/>
    <col min="3399" max="3399" width="7.85546875" bestFit="1" customWidth="1"/>
    <col min="3400" max="3400" width="11.140625" bestFit="1" customWidth="1"/>
    <col min="3401" max="3401" width="9" bestFit="1" customWidth="1"/>
    <col min="3402" max="3402" width="11.140625" bestFit="1" customWidth="1"/>
    <col min="3403" max="3403" width="9" bestFit="1" customWidth="1"/>
    <col min="3404" max="3404" width="11.140625" bestFit="1" customWidth="1"/>
    <col min="3405" max="3405" width="7.85546875" bestFit="1" customWidth="1"/>
    <col min="3406" max="3406" width="11.140625" bestFit="1" customWidth="1"/>
    <col min="3407" max="3407" width="7.85546875" bestFit="1" customWidth="1"/>
    <col min="3408" max="3408" width="11.140625" bestFit="1" customWidth="1"/>
    <col min="3409" max="3409" width="7.85546875" bestFit="1" customWidth="1"/>
    <col min="3410" max="3410" width="11.140625" bestFit="1" customWidth="1"/>
    <col min="3411" max="3411" width="7.85546875" bestFit="1" customWidth="1"/>
    <col min="3412" max="3412" width="11.140625" bestFit="1" customWidth="1"/>
    <col min="3413" max="3413" width="9" bestFit="1" customWidth="1"/>
    <col min="3414" max="3414" width="11.140625" bestFit="1" customWidth="1"/>
    <col min="3415" max="3415" width="9" bestFit="1" customWidth="1"/>
    <col min="3416" max="3416" width="11.140625" bestFit="1" customWidth="1"/>
    <col min="3417" max="3417" width="7.85546875" bestFit="1" customWidth="1"/>
    <col min="3418" max="3418" width="11.140625" bestFit="1" customWidth="1"/>
    <col min="3419" max="3419" width="7.85546875" bestFit="1" customWidth="1"/>
    <col min="3420" max="3420" width="11.140625" bestFit="1" customWidth="1"/>
    <col min="3421" max="3421" width="10.140625" bestFit="1" customWidth="1"/>
    <col min="3422" max="3422" width="11.140625" bestFit="1" customWidth="1"/>
    <col min="3423" max="3423" width="7.85546875" bestFit="1" customWidth="1"/>
    <col min="3424" max="3424" width="11.140625" bestFit="1" customWidth="1"/>
    <col min="3425" max="3425" width="9" bestFit="1" customWidth="1"/>
    <col min="3426" max="3426" width="11.140625" bestFit="1" customWidth="1"/>
    <col min="3427" max="3427" width="9" bestFit="1" customWidth="1"/>
    <col min="3428" max="3428" width="11.140625" bestFit="1" customWidth="1"/>
    <col min="3429" max="3429" width="9" bestFit="1" customWidth="1"/>
    <col min="3430" max="3430" width="11.140625" bestFit="1" customWidth="1"/>
    <col min="3431" max="3431" width="7.5703125" bestFit="1" customWidth="1"/>
    <col min="3432" max="3432" width="11.140625" bestFit="1" customWidth="1"/>
    <col min="3433" max="3433" width="9" bestFit="1" customWidth="1"/>
    <col min="3434" max="3434" width="11.140625" bestFit="1" customWidth="1"/>
    <col min="3435" max="3435" width="7.85546875" bestFit="1" customWidth="1"/>
    <col min="3436" max="3436" width="11.140625" bestFit="1" customWidth="1"/>
    <col min="3437" max="3437" width="7.85546875" bestFit="1" customWidth="1"/>
    <col min="3438" max="3438" width="11.140625" bestFit="1" customWidth="1"/>
    <col min="3439" max="3439" width="7.85546875" bestFit="1" customWidth="1"/>
    <col min="3440" max="3440" width="11.140625" bestFit="1" customWidth="1"/>
    <col min="3441" max="3441" width="9" bestFit="1" customWidth="1"/>
    <col min="3442" max="3442" width="11.140625" bestFit="1" customWidth="1"/>
    <col min="3443" max="3443" width="7.85546875" bestFit="1" customWidth="1"/>
    <col min="3444" max="3444" width="11.140625" bestFit="1" customWidth="1"/>
    <col min="3445" max="3446" width="11.28515625" bestFit="1" customWidth="1"/>
    <col min="3447" max="3447" width="7.85546875" bestFit="1" customWidth="1"/>
    <col min="3448" max="3448" width="11.140625" bestFit="1" customWidth="1"/>
    <col min="3449" max="3449" width="7.85546875" bestFit="1" customWidth="1"/>
    <col min="3450" max="3450" width="11.140625" bestFit="1" customWidth="1"/>
    <col min="3451" max="3451" width="7.85546875" bestFit="1" customWidth="1"/>
    <col min="3452" max="3452" width="11.140625" bestFit="1" customWidth="1"/>
    <col min="3453" max="3453" width="7.85546875" bestFit="1" customWidth="1"/>
    <col min="3454" max="3454" width="11.140625" bestFit="1" customWidth="1"/>
    <col min="3455" max="3455" width="10" bestFit="1" customWidth="1"/>
    <col min="3456" max="3456" width="11.140625" bestFit="1" customWidth="1"/>
    <col min="3457" max="3457" width="10.140625" bestFit="1" customWidth="1"/>
    <col min="3458" max="3458" width="11.140625" bestFit="1" customWidth="1"/>
    <col min="3459" max="3459" width="7.85546875" bestFit="1" customWidth="1"/>
    <col min="3460" max="3460" width="11.140625" bestFit="1" customWidth="1"/>
    <col min="3461" max="3461" width="7.85546875" bestFit="1" customWidth="1"/>
    <col min="3462" max="3462" width="11.140625" bestFit="1" customWidth="1"/>
    <col min="3463" max="3463" width="9" bestFit="1" customWidth="1"/>
    <col min="3464" max="3464" width="7.85546875" bestFit="1" customWidth="1"/>
    <col min="3465" max="3465" width="11.140625" bestFit="1" customWidth="1"/>
    <col min="3466" max="3469" width="11.28515625" bestFit="1" customWidth="1"/>
    <col min="3470" max="3470" width="7.85546875" bestFit="1" customWidth="1"/>
    <col min="3471" max="3471" width="11.140625" bestFit="1" customWidth="1"/>
    <col min="3472" max="3472" width="7.85546875" bestFit="1" customWidth="1"/>
    <col min="3473" max="3473" width="11.140625" bestFit="1" customWidth="1"/>
    <col min="3474" max="3474" width="10" bestFit="1" customWidth="1"/>
    <col min="3475" max="3475" width="11.140625" bestFit="1" customWidth="1"/>
    <col min="3476" max="3476" width="9" bestFit="1" customWidth="1"/>
    <col min="3477" max="3477" width="11.140625" bestFit="1" customWidth="1"/>
    <col min="3478" max="3478" width="7.85546875" bestFit="1" customWidth="1"/>
    <col min="3479" max="3479" width="11.140625" bestFit="1" customWidth="1"/>
    <col min="3480" max="3480" width="7.85546875" bestFit="1" customWidth="1"/>
    <col min="3481" max="3481" width="11.140625" bestFit="1" customWidth="1"/>
    <col min="3482" max="3482" width="10.140625" bestFit="1" customWidth="1"/>
    <col min="3483" max="3483" width="11.140625" bestFit="1" customWidth="1"/>
    <col min="3484" max="3484" width="7.85546875" bestFit="1" customWidth="1"/>
    <col min="3485" max="3485" width="11.140625" bestFit="1" customWidth="1"/>
    <col min="3486" max="3486" width="9" bestFit="1" customWidth="1"/>
    <col min="3487" max="3487" width="7.85546875" bestFit="1" customWidth="1"/>
    <col min="3488" max="3488" width="11.140625" bestFit="1" customWidth="1"/>
    <col min="3489" max="3490" width="11.28515625" bestFit="1" customWidth="1"/>
    <col min="3491" max="3491" width="9" bestFit="1" customWidth="1"/>
    <col min="3492" max="3492" width="11.140625" bestFit="1" customWidth="1"/>
    <col min="3493" max="3493" width="9" bestFit="1" customWidth="1"/>
    <col min="3494" max="3494" width="11.140625" bestFit="1" customWidth="1"/>
    <col min="3495" max="3495" width="9" bestFit="1" customWidth="1"/>
    <col min="3496" max="3496" width="11.140625" bestFit="1" customWidth="1"/>
    <col min="3497" max="3497" width="9" bestFit="1" customWidth="1"/>
    <col min="3498" max="3498" width="11.140625" bestFit="1" customWidth="1"/>
    <col min="3499" max="3499" width="7.85546875" bestFit="1" customWidth="1"/>
    <col min="3500" max="3500" width="11.140625" bestFit="1" customWidth="1"/>
    <col min="3501" max="3501" width="9" bestFit="1" customWidth="1"/>
    <col min="3502" max="3502" width="11.140625" bestFit="1" customWidth="1"/>
    <col min="3503" max="3503" width="7.85546875" bestFit="1" customWidth="1"/>
    <col min="3504" max="3504" width="11.140625" bestFit="1" customWidth="1"/>
    <col min="3505" max="3505" width="9" bestFit="1" customWidth="1"/>
    <col min="3506" max="3506" width="11.140625" bestFit="1" customWidth="1"/>
    <col min="3507" max="3507" width="7.5703125" bestFit="1" customWidth="1"/>
    <col min="3508" max="3508" width="11.140625" bestFit="1" customWidth="1"/>
    <col min="3509" max="3509" width="7.85546875" bestFit="1" customWidth="1"/>
    <col min="3510" max="3510" width="11.140625" bestFit="1" customWidth="1"/>
    <col min="3511" max="3511" width="7.85546875" bestFit="1" customWidth="1"/>
    <col min="3512" max="3512" width="11.140625" bestFit="1" customWidth="1"/>
    <col min="3513" max="3513" width="7.85546875" bestFit="1" customWidth="1"/>
    <col min="3514" max="3514" width="11.140625" bestFit="1" customWidth="1"/>
    <col min="3515" max="3515" width="9" bestFit="1" customWidth="1"/>
    <col min="3516" max="3516" width="11.140625" bestFit="1" customWidth="1"/>
    <col min="3517" max="3517" width="9" bestFit="1" customWidth="1"/>
    <col min="3518" max="3518" width="11.140625" bestFit="1" customWidth="1"/>
    <col min="3519" max="3519" width="9" bestFit="1" customWidth="1"/>
    <col min="3520" max="3520" width="11.140625" bestFit="1" customWidth="1"/>
    <col min="3521" max="3521" width="9" bestFit="1" customWidth="1"/>
    <col min="3522" max="3522" width="11.140625" bestFit="1" customWidth="1"/>
    <col min="3523" max="3523" width="9" bestFit="1" customWidth="1"/>
    <col min="3524" max="3524" width="11.140625" bestFit="1" customWidth="1"/>
    <col min="3525" max="3525" width="7.85546875" bestFit="1" customWidth="1"/>
    <col min="3526" max="3526" width="11.140625" bestFit="1" customWidth="1"/>
    <col min="3527" max="3527" width="9" bestFit="1" customWidth="1"/>
    <col min="3528" max="3528" width="11.140625" bestFit="1" customWidth="1"/>
    <col min="3529" max="3529" width="9" bestFit="1" customWidth="1"/>
    <col min="3530" max="3530" width="11.140625" bestFit="1" customWidth="1"/>
    <col min="3531" max="3531" width="9" bestFit="1" customWidth="1"/>
    <col min="3532" max="3532" width="11.140625" bestFit="1" customWidth="1"/>
    <col min="3533" max="3533" width="9" bestFit="1" customWidth="1"/>
    <col min="3534" max="3534" width="11.140625" bestFit="1" customWidth="1"/>
    <col min="3535" max="3535" width="9" bestFit="1" customWidth="1"/>
    <col min="3536" max="3536" width="11.140625" bestFit="1" customWidth="1"/>
    <col min="3537" max="3537" width="7.85546875" bestFit="1" customWidth="1"/>
    <col min="3538" max="3538" width="11.140625" bestFit="1" customWidth="1"/>
    <col min="3539" max="3539" width="10.140625" bestFit="1" customWidth="1"/>
    <col min="3540" max="3540" width="11.140625" bestFit="1" customWidth="1"/>
    <col min="3541" max="3541" width="7.85546875" bestFit="1" customWidth="1"/>
    <col min="3542" max="3542" width="11.140625" bestFit="1" customWidth="1"/>
    <col min="3543" max="3543" width="9" bestFit="1" customWidth="1"/>
    <col min="3544" max="3544" width="11.140625" bestFit="1" customWidth="1"/>
    <col min="3545" max="3545" width="9" bestFit="1" customWidth="1"/>
    <col min="3546" max="3546" width="11.140625" bestFit="1" customWidth="1"/>
    <col min="3547" max="3547" width="9" bestFit="1" customWidth="1"/>
    <col min="3548" max="3548" width="11.140625" bestFit="1" customWidth="1"/>
    <col min="3549" max="3549" width="9" bestFit="1" customWidth="1"/>
    <col min="3550" max="3550" width="11.140625" bestFit="1" customWidth="1"/>
    <col min="3551" max="3551" width="7.85546875" bestFit="1" customWidth="1"/>
    <col min="3552" max="3552" width="11.140625" bestFit="1" customWidth="1"/>
    <col min="3553" max="3553" width="9" bestFit="1" customWidth="1"/>
    <col min="3554" max="3554" width="11.140625" bestFit="1" customWidth="1"/>
    <col min="3555" max="3555" width="7.85546875" bestFit="1" customWidth="1"/>
    <col min="3556" max="3556" width="11.140625" bestFit="1" customWidth="1"/>
    <col min="3557" max="3557" width="9" bestFit="1" customWidth="1"/>
    <col min="3558" max="3558" width="11.140625" bestFit="1" customWidth="1"/>
    <col min="3559" max="3559" width="9" bestFit="1" customWidth="1"/>
    <col min="3560" max="3560" width="11.140625" bestFit="1" customWidth="1"/>
    <col min="3561" max="3561" width="9" bestFit="1" customWidth="1"/>
    <col min="3562" max="3562" width="11.140625" bestFit="1" customWidth="1"/>
    <col min="3563" max="3563" width="9" bestFit="1" customWidth="1"/>
    <col min="3564" max="3564" width="11.140625" bestFit="1" customWidth="1"/>
    <col min="3565" max="3565" width="9" bestFit="1" customWidth="1"/>
    <col min="3566" max="3566" width="11.140625" bestFit="1" customWidth="1"/>
    <col min="3567" max="3567" width="9" bestFit="1" customWidth="1"/>
    <col min="3568" max="3568" width="11.140625" bestFit="1" customWidth="1"/>
    <col min="3569" max="3569" width="9" bestFit="1" customWidth="1"/>
    <col min="3570" max="3570" width="11.140625" bestFit="1" customWidth="1"/>
    <col min="3571" max="3571" width="9" bestFit="1" customWidth="1"/>
    <col min="3572" max="3572" width="11.140625" bestFit="1" customWidth="1"/>
    <col min="3573" max="3573" width="7.85546875" bestFit="1" customWidth="1"/>
    <col min="3574" max="3574" width="11.140625" bestFit="1" customWidth="1"/>
    <col min="3575" max="3575" width="9" bestFit="1" customWidth="1"/>
    <col min="3576" max="3576" width="11.140625" bestFit="1" customWidth="1"/>
    <col min="3577" max="3577" width="9" bestFit="1" customWidth="1"/>
    <col min="3578" max="3578" width="11.140625" bestFit="1" customWidth="1"/>
    <col min="3579" max="3579" width="9" bestFit="1" customWidth="1"/>
    <col min="3580" max="3580" width="11.140625" bestFit="1" customWidth="1"/>
    <col min="3581" max="3581" width="9" bestFit="1" customWidth="1"/>
    <col min="3582" max="3582" width="11.140625" bestFit="1" customWidth="1"/>
    <col min="3583" max="3583" width="9" bestFit="1" customWidth="1"/>
    <col min="3584" max="3584" width="11.140625" bestFit="1" customWidth="1"/>
    <col min="3585" max="3585" width="9" bestFit="1" customWidth="1"/>
    <col min="3586" max="3586" width="11.140625" bestFit="1" customWidth="1"/>
    <col min="3587" max="3587" width="9" bestFit="1" customWidth="1"/>
    <col min="3588" max="3588" width="11.140625" bestFit="1" customWidth="1"/>
    <col min="3589" max="3589" width="9" bestFit="1" customWidth="1"/>
    <col min="3590" max="3590" width="11.140625" bestFit="1" customWidth="1"/>
    <col min="3591" max="3591" width="7.85546875" bestFit="1" customWidth="1"/>
    <col min="3592" max="3592" width="9" bestFit="1" customWidth="1"/>
    <col min="3593" max="3593" width="11.140625" bestFit="1" customWidth="1"/>
    <col min="3594" max="3595" width="11.28515625" bestFit="1" customWidth="1"/>
    <col min="3596" max="3596" width="9" bestFit="1" customWidth="1"/>
    <col min="3597" max="3597" width="11.140625" bestFit="1" customWidth="1"/>
    <col min="3598" max="3598" width="7.85546875" bestFit="1" customWidth="1"/>
    <col min="3599" max="3599" width="11.140625" bestFit="1" customWidth="1"/>
    <col min="3600" max="3600" width="9" bestFit="1" customWidth="1"/>
    <col min="3601" max="3601" width="11.140625" bestFit="1" customWidth="1"/>
    <col min="3602" max="3602" width="9" bestFit="1" customWidth="1"/>
    <col min="3603" max="3603" width="11.140625" bestFit="1" customWidth="1"/>
    <col min="3604" max="3604" width="7.85546875" bestFit="1" customWidth="1"/>
    <col min="3605" max="3605" width="11.140625" bestFit="1" customWidth="1"/>
    <col min="3606" max="3606" width="10.140625" bestFit="1" customWidth="1"/>
    <col min="3607" max="3607" width="11.140625" bestFit="1" customWidth="1"/>
    <col min="3608" max="3608" width="9" bestFit="1" customWidth="1"/>
    <col min="3609" max="3609" width="11.140625" bestFit="1" customWidth="1"/>
    <col min="3610" max="3610" width="9" bestFit="1" customWidth="1"/>
    <col min="3611" max="3611" width="11.140625" bestFit="1" customWidth="1"/>
    <col min="3612" max="3612" width="9" bestFit="1" customWidth="1"/>
    <col min="3613" max="3613" width="11.140625" bestFit="1" customWidth="1"/>
    <col min="3614" max="3614" width="9" bestFit="1" customWidth="1"/>
    <col min="3615" max="3615" width="11.140625" bestFit="1" customWidth="1"/>
    <col min="3616" max="3616" width="9" bestFit="1" customWidth="1"/>
    <col min="3617" max="3617" width="11.140625" bestFit="1" customWidth="1"/>
    <col min="3618" max="3618" width="9" bestFit="1" customWidth="1"/>
    <col min="3619" max="3619" width="11.140625" bestFit="1" customWidth="1"/>
    <col min="3620" max="3620" width="9" bestFit="1" customWidth="1"/>
    <col min="3621" max="3621" width="11.140625" bestFit="1" customWidth="1"/>
    <col min="3622" max="3622" width="9" bestFit="1" customWidth="1"/>
    <col min="3623" max="3623" width="11.140625" bestFit="1" customWidth="1"/>
    <col min="3624" max="3624" width="9" bestFit="1" customWidth="1"/>
    <col min="3625" max="3625" width="11.140625" bestFit="1" customWidth="1"/>
    <col min="3626" max="3626" width="9" bestFit="1" customWidth="1"/>
    <col min="3627" max="3627" width="11.140625" bestFit="1" customWidth="1"/>
    <col min="3628" max="3628" width="9" bestFit="1" customWidth="1"/>
    <col min="3629" max="3629" width="11.140625" bestFit="1" customWidth="1"/>
    <col min="3630" max="3630" width="7.5703125" bestFit="1" customWidth="1"/>
    <col min="3631" max="3631" width="11.140625" bestFit="1" customWidth="1"/>
    <col min="3632" max="3632" width="7.85546875" bestFit="1" customWidth="1"/>
    <col min="3633" max="3633" width="11.140625" bestFit="1" customWidth="1"/>
    <col min="3634" max="3634" width="7.85546875" bestFit="1" customWidth="1"/>
    <col min="3635" max="3635" width="11.140625" bestFit="1" customWidth="1"/>
    <col min="3636" max="3636" width="7.85546875" bestFit="1" customWidth="1"/>
    <col min="3637" max="3637" width="11.140625" bestFit="1" customWidth="1"/>
    <col min="3638" max="3638" width="7.85546875" bestFit="1" customWidth="1"/>
    <col min="3639" max="3639" width="11.140625" bestFit="1" customWidth="1"/>
    <col min="3640" max="3640" width="9" bestFit="1" customWidth="1"/>
    <col min="3641" max="3641" width="11.140625" bestFit="1" customWidth="1"/>
    <col min="3642" max="3642" width="7.85546875" bestFit="1" customWidth="1"/>
    <col min="3643" max="3643" width="11.140625" bestFit="1" customWidth="1"/>
    <col min="3644" max="3644" width="7.85546875" bestFit="1" customWidth="1"/>
    <col min="3645" max="3645" width="11.140625" bestFit="1" customWidth="1"/>
    <col min="3646" max="3646" width="7.5703125" bestFit="1" customWidth="1"/>
    <col min="3647" max="3647" width="11.140625" bestFit="1" customWidth="1"/>
    <col min="3648" max="3648" width="9" bestFit="1" customWidth="1"/>
    <col min="3649" max="3649" width="11.140625" bestFit="1" customWidth="1"/>
    <col min="3650" max="3650" width="7.85546875" bestFit="1" customWidth="1"/>
    <col min="3651" max="3651" width="11.140625" bestFit="1" customWidth="1"/>
    <col min="3652" max="3652" width="7.85546875" bestFit="1" customWidth="1"/>
    <col min="3653" max="3653" width="11.140625" bestFit="1" customWidth="1"/>
    <col min="3654" max="3654" width="9" bestFit="1" customWidth="1"/>
    <col min="3655" max="3655" width="11.140625" bestFit="1" customWidth="1"/>
    <col min="3656" max="3656" width="9" bestFit="1" customWidth="1"/>
    <col min="3657" max="3657" width="11.140625" bestFit="1" customWidth="1"/>
    <col min="3658" max="3658" width="9" bestFit="1" customWidth="1"/>
    <col min="3659" max="3659" width="11.140625" bestFit="1" customWidth="1"/>
    <col min="3660" max="3660" width="7.85546875" bestFit="1" customWidth="1"/>
    <col min="3661" max="3661" width="11.140625" bestFit="1" customWidth="1"/>
    <col min="3662" max="3662" width="9" bestFit="1" customWidth="1"/>
    <col min="3663" max="3663" width="11.140625" bestFit="1" customWidth="1"/>
    <col min="3664" max="3664" width="9" bestFit="1" customWidth="1"/>
    <col min="3665" max="3665" width="11.140625" bestFit="1" customWidth="1"/>
    <col min="3666" max="3666" width="9" bestFit="1" customWidth="1"/>
    <col min="3667" max="3667" width="11.140625" bestFit="1" customWidth="1"/>
    <col min="3668" max="3668" width="9" bestFit="1" customWidth="1"/>
    <col min="3669" max="3669" width="11.140625" bestFit="1" customWidth="1"/>
    <col min="3670" max="3670" width="9" bestFit="1" customWidth="1"/>
    <col min="3671" max="3671" width="11.140625" bestFit="1" customWidth="1"/>
    <col min="3672" max="3672" width="9" bestFit="1" customWidth="1"/>
    <col min="3673" max="3673" width="11.140625" bestFit="1" customWidth="1"/>
    <col min="3674" max="3674" width="9" bestFit="1" customWidth="1"/>
    <col min="3675" max="3675" width="11.140625" bestFit="1" customWidth="1"/>
    <col min="3676" max="3676" width="9" bestFit="1" customWidth="1"/>
    <col min="3677" max="3677" width="11.140625" bestFit="1" customWidth="1"/>
    <col min="3678" max="3679" width="11.28515625" bestFit="1" customWidth="1"/>
    <col min="3680" max="3680" width="7.85546875" bestFit="1" customWidth="1"/>
    <col min="3681" max="3681" width="11.140625" bestFit="1" customWidth="1"/>
    <col min="3682" max="3682" width="7.5703125" bestFit="1" customWidth="1"/>
    <col min="3683" max="3683" width="11.140625" bestFit="1" customWidth="1"/>
    <col min="3684" max="3684" width="7.5703125" bestFit="1" customWidth="1"/>
    <col min="3685" max="3685" width="11.140625" bestFit="1" customWidth="1"/>
    <col min="3686" max="3686" width="7.5703125" bestFit="1" customWidth="1"/>
    <col min="3687" max="3687" width="11.140625" bestFit="1" customWidth="1"/>
    <col min="3688" max="3688" width="9" bestFit="1" customWidth="1"/>
    <col min="3689" max="3689" width="11.140625" bestFit="1" customWidth="1"/>
    <col min="3690" max="3690" width="9" bestFit="1" customWidth="1"/>
    <col min="3691" max="3691" width="11.140625" bestFit="1" customWidth="1"/>
    <col min="3692" max="3692" width="9" bestFit="1" customWidth="1"/>
    <col min="3693" max="3693" width="11.140625" bestFit="1" customWidth="1"/>
    <col min="3694" max="3694" width="9" bestFit="1" customWidth="1"/>
    <col min="3695" max="3695" width="11.140625" bestFit="1" customWidth="1"/>
    <col min="3696" max="3696" width="7.85546875" bestFit="1" customWidth="1"/>
    <col min="3697" max="3697" width="11.140625" bestFit="1" customWidth="1"/>
    <col min="3698" max="3698" width="9" bestFit="1" customWidth="1"/>
    <col min="3699" max="3699" width="11.140625" bestFit="1" customWidth="1"/>
    <col min="3700" max="3700" width="9" bestFit="1" customWidth="1"/>
    <col min="3701" max="3701" width="11.140625" bestFit="1" customWidth="1"/>
    <col min="3702" max="3702" width="7.85546875" bestFit="1" customWidth="1"/>
    <col min="3703" max="3703" width="11.140625" bestFit="1" customWidth="1"/>
    <col min="3704" max="3704" width="9" bestFit="1" customWidth="1"/>
    <col min="3705" max="3705" width="11.140625" bestFit="1" customWidth="1"/>
    <col min="3706" max="3706" width="9" bestFit="1" customWidth="1"/>
    <col min="3707" max="3707" width="11.140625" bestFit="1" customWidth="1"/>
    <col min="3708" max="3709" width="11.28515625" bestFit="1" customWidth="1"/>
    <col min="3710" max="3710" width="9" bestFit="1" customWidth="1"/>
    <col min="3711" max="3711" width="11.140625" bestFit="1" customWidth="1"/>
    <col min="3712" max="3712" width="7.85546875" bestFit="1" customWidth="1"/>
    <col min="3713" max="3713" width="11.140625" bestFit="1" customWidth="1"/>
    <col min="3714" max="3714" width="7.85546875" bestFit="1" customWidth="1"/>
    <col min="3715" max="3715" width="11.140625" bestFit="1" customWidth="1"/>
    <col min="3716" max="3717" width="11.28515625" bestFit="1" customWidth="1"/>
    <col min="3718" max="3718" width="10.140625" bestFit="1" customWidth="1"/>
    <col min="3719" max="3719" width="11.140625" bestFit="1" customWidth="1"/>
    <col min="3720" max="3720" width="10.140625" bestFit="1" customWidth="1"/>
    <col min="3721" max="3721" width="11.140625" bestFit="1" customWidth="1"/>
    <col min="3722" max="3722" width="9" bestFit="1" customWidth="1"/>
    <col min="3723" max="3723" width="11.140625" bestFit="1" customWidth="1"/>
    <col min="3724" max="3724" width="9" bestFit="1" customWidth="1"/>
    <col min="3725" max="3725" width="11.140625" bestFit="1" customWidth="1"/>
    <col min="3726" max="3726" width="9" bestFit="1" customWidth="1"/>
    <col min="3727" max="3727" width="11.140625" bestFit="1" customWidth="1"/>
    <col min="3728" max="3728" width="9" bestFit="1" customWidth="1"/>
    <col min="3729" max="3729" width="11.140625" bestFit="1" customWidth="1"/>
    <col min="3730" max="3730" width="10.140625" bestFit="1" customWidth="1"/>
    <col min="3731" max="3731" width="9" bestFit="1" customWidth="1"/>
    <col min="3732" max="3732" width="11.140625" bestFit="1" customWidth="1"/>
    <col min="3733" max="3733" width="9" bestFit="1" customWidth="1"/>
    <col min="3734" max="3734" width="11.140625" bestFit="1" customWidth="1"/>
    <col min="3735" max="3735" width="7.5703125" bestFit="1" customWidth="1"/>
    <col min="3736" max="3736" width="11.140625" bestFit="1" customWidth="1"/>
    <col min="3737" max="3737" width="7.5703125" bestFit="1" customWidth="1"/>
    <col min="3738" max="3738" width="11.140625" bestFit="1" customWidth="1"/>
    <col min="3739" max="3739" width="9" bestFit="1" customWidth="1"/>
    <col min="3740" max="3740" width="11.140625" bestFit="1" customWidth="1"/>
    <col min="3741" max="3741" width="7.85546875" bestFit="1" customWidth="1"/>
    <col min="3742" max="3742" width="11.140625" bestFit="1" customWidth="1"/>
    <col min="3743" max="3743" width="7.85546875" bestFit="1" customWidth="1"/>
    <col min="3744" max="3744" width="11.140625" bestFit="1" customWidth="1"/>
    <col min="3745" max="3745" width="9" bestFit="1" customWidth="1"/>
    <col min="3746" max="3746" width="11.140625" bestFit="1" customWidth="1"/>
    <col min="3747" max="3747" width="9" bestFit="1" customWidth="1"/>
    <col min="3748" max="3748" width="11.140625" bestFit="1" customWidth="1"/>
    <col min="3749" max="3749" width="9" bestFit="1" customWidth="1"/>
    <col min="3750" max="3750" width="11.140625" bestFit="1" customWidth="1"/>
    <col min="3751" max="3751" width="9" bestFit="1" customWidth="1"/>
    <col min="3752" max="3752" width="11.140625" bestFit="1" customWidth="1"/>
    <col min="3753" max="3753" width="9" bestFit="1" customWidth="1"/>
    <col min="3754" max="3754" width="11.140625" bestFit="1" customWidth="1"/>
    <col min="3755" max="3755" width="9" bestFit="1" customWidth="1"/>
    <col min="3756" max="3756" width="11.140625" bestFit="1" customWidth="1"/>
    <col min="3757" max="3757" width="7.85546875" bestFit="1" customWidth="1"/>
    <col min="3758" max="3758" width="11.140625" bestFit="1" customWidth="1"/>
    <col min="3759" max="3759" width="9" bestFit="1" customWidth="1"/>
    <col min="3760" max="3760" width="11.140625" bestFit="1" customWidth="1"/>
    <col min="3761" max="3761" width="7.85546875" bestFit="1" customWidth="1"/>
    <col min="3762" max="3762" width="11.140625" bestFit="1" customWidth="1"/>
    <col min="3763" max="3763" width="7.85546875" bestFit="1" customWidth="1"/>
    <col min="3764" max="3764" width="11.140625" bestFit="1" customWidth="1"/>
    <col min="3765" max="3765" width="7.5703125" bestFit="1" customWidth="1"/>
    <col min="3766" max="3766" width="11.140625" bestFit="1" customWidth="1"/>
    <col min="3767" max="3767" width="9" bestFit="1" customWidth="1"/>
    <col min="3768" max="3768" width="11.140625" bestFit="1" customWidth="1"/>
    <col min="3769" max="3769" width="9" bestFit="1" customWidth="1"/>
    <col min="3770" max="3770" width="11.140625" bestFit="1" customWidth="1"/>
    <col min="3771" max="3771" width="9" bestFit="1" customWidth="1"/>
    <col min="3772" max="3772" width="11.140625" bestFit="1" customWidth="1"/>
    <col min="3773" max="3773" width="9" bestFit="1" customWidth="1"/>
    <col min="3774" max="3774" width="11.140625" bestFit="1" customWidth="1"/>
    <col min="3775" max="3775" width="9" bestFit="1" customWidth="1"/>
    <col min="3776" max="3776" width="11.140625" bestFit="1" customWidth="1"/>
    <col min="3777" max="3777" width="9" bestFit="1" customWidth="1"/>
    <col min="3778" max="3778" width="11.140625" bestFit="1" customWidth="1"/>
    <col min="3779" max="3779" width="9" bestFit="1" customWidth="1"/>
    <col min="3780" max="3780" width="11.140625" bestFit="1" customWidth="1"/>
    <col min="3781" max="3781" width="7.85546875" bestFit="1" customWidth="1"/>
    <col min="3782" max="3782" width="11.140625" bestFit="1" customWidth="1"/>
    <col min="3783" max="3783" width="7.85546875" bestFit="1" customWidth="1"/>
    <col min="3784" max="3784" width="11.140625" bestFit="1" customWidth="1"/>
    <col min="3785" max="3785" width="7.85546875" bestFit="1" customWidth="1"/>
    <col min="3786" max="3786" width="11.140625" bestFit="1" customWidth="1"/>
    <col min="3787" max="3787" width="9" bestFit="1" customWidth="1"/>
    <col min="3788" max="3788" width="11.140625" bestFit="1" customWidth="1"/>
    <col min="3789" max="3789" width="9" bestFit="1" customWidth="1"/>
    <col min="3790" max="3790" width="11.140625" bestFit="1" customWidth="1"/>
    <col min="3791" max="3792" width="11.28515625" bestFit="1" customWidth="1"/>
    <col min="3793" max="3793" width="9" bestFit="1" customWidth="1"/>
    <col min="3794" max="3794" width="11.140625" bestFit="1" customWidth="1"/>
    <col min="3795" max="3795" width="9" bestFit="1" customWidth="1"/>
    <col min="3796" max="3796" width="11.140625" bestFit="1" customWidth="1"/>
    <col min="3797" max="3797" width="9" bestFit="1" customWidth="1"/>
    <col min="3798" max="3798" width="11.140625" bestFit="1" customWidth="1"/>
    <col min="3799" max="3799" width="9" bestFit="1" customWidth="1"/>
    <col min="3800" max="3800" width="11.140625" bestFit="1" customWidth="1"/>
    <col min="3801" max="3801" width="9" bestFit="1" customWidth="1"/>
    <col min="3802" max="3802" width="11.140625" bestFit="1" customWidth="1"/>
    <col min="3803" max="3803" width="7.85546875" bestFit="1" customWidth="1"/>
    <col min="3804" max="3804" width="11.140625" bestFit="1" customWidth="1"/>
    <col min="3805" max="3805" width="7.85546875" bestFit="1" customWidth="1"/>
    <col min="3806" max="3806" width="11.140625" bestFit="1" customWidth="1"/>
    <col min="3807" max="3807" width="9" bestFit="1" customWidth="1"/>
    <col min="3808" max="3808" width="11.140625" bestFit="1" customWidth="1"/>
    <col min="3809" max="3809" width="7.85546875" bestFit="1" customWidth="1"/>
    <col min="3810" max="3810" width="11.140625" bestFit="1" customWidth="1"/>
    <col min="3811" max="3811" width="7.85546875" bestFit="1" customWidth="1"/>
    <col min="3812" max="3812" width="11.140625" bestFit="1" customWidth="1"/>
    <col min="3813" max="3813" width="7.85546875" bestFit="1" customWidth="1"/>
    <col min="3814" max="3814" width="11.140625" bestFit="1" customWidth="1"/>
    <col min="3815" max="3818" width="11.28515625" bestFit="1" customWidth="1"/>
    <col min="3819" max="3819" width="9" bestFit="1" customWidth="1"/>
    <col min="3820" max="3820" width="11.140625" bestFit="1" customWidth="1"/>
    <col min="3821" max="3821" width="9" bestFit="1" customWidth="1"/>
    <col min="3822" max="3822" width="11.140625" bestFit="1" customWidth="1"/>
    <col min="3823" max="3823" width="7.85546875" bestFit="1" customWidth="1"/>
    <col min="3824" max="3824" width="11.140625" bestFit="1" customWidth="1"/>
    <col min="3825" max="3825" width="7.85546875" bestFit="1" customWidth="1"/>
    <col min="3826" max="3826" width="11.140625" bestFit="1" customWidth="1"/>
    <col min="3827" max="3827" width="9" bestFit="1" customWidth="1"/>
    <col min="3828" max="3828" width="11.140625" bestFit="1" customWidth="1"/>
    <col min="3829" max="3829" width="7.85546875" bestFit="1" customWidth="1"/>
    <col min="3830" max="3830" width="11.140625" bestFit="1" customWidth="1"/>
    <col min="3831" max="3831" width="9" bestFit="1" customWidth="1"/>
    <col min="3832" max="3832" width="11.140625" bestFit="1" customWidth="1"/>
    <col min="3833" max="3833" width="7.85546875" bestFit="1" customWidth="1"/>
    <col min="3834" max="3834" width="11.140625" bestFit="1" customWidth="1"/>
    <col min="3835" max="3835" width="7.85546875" bestFit="1" customWidth="1"/>
    <col min="3836" max="3836" width="11.140625" bestFit="1" customWidth="1"/>
    <col min="3837" max="3837" width="7.85546875" bestFit="1" customWidth="1"/>
    <col min="3838" max="3838" width="11.140625" bestFit="1" customWidth="1"/>
    <col min="3839" max="3839" width="7.85546875" bestFit="1" customWidth="1"/>
    <col min="3840" max="3840" width="11.140625" bestFit="1" customWidth="1"/>
    <col min="3841" max="3841" width="7.85546875" bestFit="1" customWidth="1"/>
    <col min="3842" max="3842" width="11.140625" bestFit="1" customWidth="1"/>
    <col min="3843" max="3843" width="9" bestFit="1" customWidth="1"/>
    <col min="3844" max="3844" width="11.140625" bestFit="1" customWidth="1"/>
    <col min="3845" max="3845" width="9" bestFit="1" customWidth="1"/>
    <col min="3846" max="3846" width="11.140625" bestFit="1" customWidth="1"/>
    <col min="3847" max="3847" width="9" bestFit="1" customWidth="1"/>
    <col min="3848" max="3848" width="11.140625" bestFit="1" customWidth="1"/>
    <col min="3849" max="3849" width="9" bestFit="1" customWidth="1"/>
    <col min="3850" max="3850" width="11.140625" bestFit="1" customWidth="1"/>
    <col min="3851" max="3851" width="7.85546875" bestFit="1" customWidth="1"/>
    <col min="3852" max="3852" width="11.140625" bestFit="1" customWidth="1"/>
    <col min="3853" max="3853" width="7.85546875" bestFit="1" customWidth="1"/>
    <col min="3854" max="3854" width="11.140625" bestFit="1" customWidth="1"/>
    <col min="3855" max="3855" width="9" bestFit="1" customWidth="1"/>
    <col min="3856" max="3856" width="11.140625" bestFit="1" customWidth="1"/>
    <col min="3857" max="3857" width="9" bestFit="1" customWidth="1"/>
    <col min="3858" max="3858" width="11.140625" bestFit="1" customWidth="1"/>
    <col min="3859" max="3859" width="7.85546875" bestFit="1" customWidth="1"/>
    <col min="3860" max="3860" width="11.140625" bestFit="1" customWidth="1"/>
    <col min="3861" max="3861" width="9" bestFit="1" customWidth="1"/>
    <col min="3862" max="3862" width="11.140625" bestFit="1" customWidth="1"/>
    <col min="3863" max="3863" width="9" bestFit="1" customWidth="1"/>
    <col min="3864" max="3864" width="11.140625" bestFit="1" customWidth="1"/>
    <col min="3865" max="3865" width="9" bestFit="1" customWidth="1"/>
    <col min="3866" max="3866" width="11.140625" bestFit="1" customWidth="1"/>
    <col min="3867" max="3867" width="7.85546875" bestFit="1" customWidth="1"/>
    <col min="3868" max="3868" width="11.140625" bestFit="1" customWidth="1"/>
    <col min="3869" max="3869" width="9" bestFit="1" customWidth="1"/>
    <col min="3870" max="3870" width="11.140625" bestFit="1" customWidth="1"/>
    <col min="3871" max="3871" width="9" bestFit="1" customWidth="1"/>
    <col min="3872" max="3872" width="11.140625" bestFit="1" customWidth="1"/>
    <col min="3873" max="3873" width="9" bestFit="1" customWidth="1"/>
    <col min="3874" max="3874" width="11.140625" bestFit="1" customWidth="1"/>
    <col min="3875" max="3875" width="9" bestFit="1" customWidth="1"/>
    <col min="3876" max="3876" width="11.140625" bestFit="1" customWidth="1"/>
    <col min="3877" max="3877" width="7.85546875" bestFit="1" customWidth="1"/>
    <col min="3878" max="3878" width="11.140625" bestFit="1" customWidth="1"/>
    <col min="3879" max="3879" width="9" bestFit="1" customWidth="1"/>
    <col min="3880" max="3880" width="11.140625" bestFit="1" customWidth="1"/>
    <col min="3881" max="3881" width="9" bestFit="1" customWidth="1"/>
    <col min="3882" max="3882" width="11.140625" bestFit="1" customWidth="1"/>
    <col min="3883" max="3883" width="9" bestFit="1" customWidth="1"/>
    <col min="3884" max="3884" width="11.140625" bestFit="1" customWidth="1"/>
    <col min="3885" max="3885" width="9" bestFit="1" customWidth="1"/>
    <col min="3886" max="3886" width="11.140625" bestFit="1" customWidth="1"/>
    <col min="3887" max="3887" width="7.5703125" bestFit="1" customWidth="1"/>
    <col min="3888" max="3888" width="11.140625" bestFit="1" customWidth="1"/>
    <col min="3889" max="3889" width="9" bestFit="1" customWidth="1"/>
    <col min="3890" max="3890" width="11.140625" bestFit="1" customWidth="1"/>
    <col min="3891" max="3891" width="9" bestFit="1" customWidth="1"/>
    <col min="3892" max="3892" width="11.140625" bestFit="1" customWidth="1"/>
    <col min="3893" max="3893" width="7.85546875" bestFit="1" customWidth="1"/>
    <col min="3894" max="3894" width="11.140625" bestFit="1" customWidth="1"/>
    <col min="3895" max="3895" width="7.85546875" bestFit="1" customWidth="1"/>
    <col min="3896" max="3896" width="11.140625" bestFit="1" customWidth="1"/>
    <col min="3897" max="3897" width="9" bestFit="1" customWidth="1"/>
    <col min="3898" max="3898" width="7.85546875" bestFit="1" customWidth="1"/>
    <col min="3899" max="3899" width="11.140625" bestFit="1" customWidth="1"/>
    <col min="3900" max="3900" width="7.85546875" bestFit="1" customWidth="1"/>
    <col min="3901" max="3901" width="11.140625" bestFit="1" customWidth="1"/>
    <col min="3902" max="3902" width="9" bestFit="1" customWidth="1"/>
    <col min="3903" max="3903" width="11.140625" bestFit="1" customWidth="1"/>
    <col min="3904" max="3904" width="9" bestFit="1" customWidth="1"/>
    <col min="3905" max="3905" width="11.140625" bestFit="1" customWidth="1"/>
    <col min="3906" max="3906" width="9" bestFit="1" customWidth="1"/>
    <col min="3907" max="3907" width="11.140625" bestFit="1" customWidth="1"/>
    <col min="3908" max="3908" width="9" bestFit="1" customWidth="1"/>
    <col min="3909" max="3909" width="11.140625" bestFit="1" customWidth="1"/>
    <col min="3910" max="3910" width="9" bestFit="1" customWidth="1"/>
    <col min="3911" max="3911" width="11.140625" bestFit="1" customWidth="1"/>
    <col min="3912" max="3912" width="7.85546875" bestFit="1" customWidth="1"/>
    <col min="3913" max="3913" width="11.140625" bestFit="1" customWidth="1"/>
    <col min="3914" max="3914" width="7.85546875" bestFit="1" customWidth="1"/>
    <col min="3915" max="3915" width="11.140625" bestFit="1" customWidth="1"/>
    <col min="3916" max="3916" width="7.85546875" bestFit="1" customWidth="1"/>
    <col min="3917" max="3917" width="11.140625" bestFit="1" customWidth="1"/>
    <col min="3918" max="3918" width="9" bestFit="1" customWidth="1"/>
    <col min="3919" max="3919" width="11.140625" bestFit="1" customWidth="1"/>
    <col min="3920" max="3921" width="7.85546875" bestFit="1" customWidth="1"/>
    <col min="3922" max="3922" width="11.140625" bestFit="1" customWidth="1"/>
    <col min="3923" max="3924" width="9" bestFit="1" customWidth="1"/>
    <col min="3925" max="3925" width="11.140625" bestFit="1" customWidth="1"/>
    <col min="3926" max="3926" width="9" bestFit="1" customWidth="1"/>
    <col min="3927" max="3927" width="11.140625" bestFit="1" customWidth="1"/>
    <col min="3928" max="3929" width="7.85546875" bestFit="1" customWidth="1"/>
    <col min="3930" max="3930" width="11.140625" bestFit="1" customWidth="1"/>
    <col min="3931" max="3931" width="10.140625" bestFit="1" customWidth="1"/>
    <col min="3932" max="3932" width="9" bestFit="1" customWidth="1"/>
    <col min="3933" max="3933" width="11.140625" bestFit="1" customWidth="1"/>
    <col min="3934" max="3934" width="7.85546875" bestFit="1" customWidth="1"/>
    <col min="3935" max="3935" width="11.140625" bestFit="1" customWidth="1"/>
    <col min="3936" max="3936" width="7.85546875" bestFit="1" customWidth="1"/>
    <col min="3937" max="3937" width="11.140625" bestFit="1" customWidth="1"/>
    <col min="3938" max="3938" width="9" bestFit="1" customWidth="1"/>
    <col min="3939" max="3939" width="11.140625" bestFit="1" customWidth="1"/>
    <col min="3940" max="3940" width="9" bestFit="1" customWidth="1"/>
    <col min="3941" max="3941" width="7.85546875" bestFit="1" customWidth="1"/>
    <col min="3942" max="3942" width="11.140625" bestFit="1" customWidth="1"/>
    <col min="3943" max="3943" width="9" bestFit="1" customWidth="1"/>
    <col min="3944" max="3944" width="11.140625" bestFit="1" customWidth="1"/>
    <col min="3945" max="3945" width="9" bestFit="1" customWidth="1"/>
    <col min="3946" max="3946" width="11.140625" bestFit="1" customWidth="1"/>
    <col min="3947" max="3947" width="9" bestFit="1" customWidth="1"/>
    <col min="3948" max="3948" width="11.140625" bestFit="1" customWidth="1"/>
    <col min="3949" max="3949" width="9" bestFit="1" customWidth="1"/>
    <col min="3950" max="3950" width="11.140625" bestFit="1" customWidth="1"/>
    <col min="3951" max="3951" width="7.85546875" bestFit="1" customWidth="1"/>
    <col min="3952" max="3952" width="11.140625" bestFit="1" customWidth="1"/>
    <col min="3953" max="3953" width="9" bestFit="1" customWidth="1"/>
    <col min="3954" max="3954" width="11.140625" bestFit="1" customWidth="1"/>
    <col min="3955" max="3955" width="9" bestFit="1" customWidth="1"/>
    <col min="3956" max="3956" width="11.140625" bestFit="1" customWidth="1"/>
    <col min="3957" max="3957" width="9" bestFit="1" customWidth="1"/>
    <col min="3958" max="3958" width="11.140625" bestFit="1" customWidth="1"/>
    <col min="3959" max="3959" width="9" bestFit="1" customWidth="1"/>
    <col min="3960" max="3960" width="11.140625" bestFit="1" customWidth="1"/>
    <col min="3961" max="3961" width="9" bestFit="1" customWidth="1"/>
    <col min="3962" max="3962" width="11.140625" bestFit="1" customWidth="1"/>
    <col min="3963" max="3963" width="7.85546875" bestFit="1" customWidth="1"/>
    <col min="3964" max="3964" width="11.140625" bestFit="1" customWidth="1"/>
    <col min="3965" max="3965" width="9" bestFit="1" customWidth="1"/>
    <col min="3966" max="3966" width="11.140625" bestFit="1" customWidth="1"/>
    <col min="3967" max="3967" width="7.85546875" bestFit="1" customWidth="1"/>
    <col min="3968" max="3968" width="11.140625" bestFit="1" customWidth="1"/>
    <col min="3969" max="3969" width="7.5703125" bestFit="1" customWidth="1"/>
    <col min="3970" max="3970" width="11.140625" bestFit="1" customWidth="1"/>
    <col min="3971" max="3971" width="7.5703125" bestFit="1" customWidth="1"/>
    <col min="3972" max="3972" width="11.140625" bestFit="1" customWidth="1"/>
    <col min="3973" max="3973" width="7.85546875" bestFit="1" customWidth="1"/>
    <col min="3974" max="3974" width="11.140625" bestFit="1" customWidth="1"/>
    <col min="3975" max="3975" width="7.85546875" bestFit="1" customWidth="1"/>
    <col min="3976" max="3976" width="11.140625" bestFit="1" customWidth="1"/>
    <col min="3977" max="3977" width="7.85546875" bestFit="1" customWidth="1"/>
    <col min="3978" max="3978" width="11.140625" bestFit="1" customWidth="1"/>
    <col min="3979" max="3979" width="7.85546875" bestFit="1" customWidth="1"/>
    <col min="3980" max="3980" width="11.140625" bestFit="1" customWidth="1"/>
    <col min="3981" max="3981" width="7.85546875" bestFit="1" customWidth="1"/>
    <col min="3982" max="3982" width="11.140625" bestFit="1" customWidth="1"/>
    <col min="3983" max="3983" width="7.85546875" bestFit="1" customWidth="1"/>
    <col min="3984" max="3984" width="11.140625" bestFit="1" customWidth="1"/>
    <col min="3985" max="3985" width="7.85546875" bestFit="1" customWidth="1"/>
    <col min="3986" max="3986" width="11.140625" bestFit="1" customWidth="1"/>
    <col min="3987" max="3987" width="7.85546875" bestFit="1" customWidth="1"/>
    <col min="3988" max="3988" width="11.140625" bestFit="1" customWidth="1"/>
    <col min="3989" max="3989" width="7.85546875" bestFit="1" customWidth="1"/>
    <col min="3990" max="3990" width="11.140625" bestFit="1" customWidth="1"/>
    <col min="3991" max="3991" width="7.85546875" bestFit="1" customWidth="1"/>
    <col min="3992" max="3992" width="11.140625" bestFit="1" customWidth="1"/>
    <col min="3993" max="3994" width="11.28515625" bestFit="1" customWidth="1"/>
    <col min="3995" max="3995" width="9" bestFit="1" customWidth="1"/>
    <col min="3996" max="3996" width="11.140625" bestFit="1" customWidth="1"/>
    <col min="3997" max="3997" width="10.140625" bestFit="1" customWidth="1"/>
    <col min="3998" max="3998" width="11.140625" bestFit="1" customWidth="1"/>
    <col min="3999" max="3999" width="10.140625" bestFit="1" customWidth="1"/>
    <col min="4000" max="4000" width="11.140625" bestFit="1" customWidth="1"/>
    <col min="4001" max="4001" width="9" bestFit="1" customWidth="1"/>
    <col min="4002" max="4002" width="11.140625" bestFit="1" customWidth="1"/>
    <col min="4003" max="4003" width="7.85546875" bestFit="1" customWidth="1"/>
    <col min="4004" max="4004" width="11.140625" bestFit="1" customWidth="1"/>
    <col min="4005" max="4005" width="9" bestFit="1" customWidth="1"/>
    <col min="4006" max="4006" width="11.140625" bestFit="1" customWidth="1"/>
    <col min="4007" max="4007" width="9" bestFit="1" customWidth="1"/>
    <col min="4008" max="4008" width="7.85546875" bestFit="1" customWidth="1"/>
    <col min="4009" max="4009" width="11.140625" bestFit="1" customWidth="1"/>
    <col min="4010" max="4010" width="9" bestFit="1" customWidth="1"/>
    <col min="4011" max="4011" width="11.140625" bestFit="1" customWidth="1"/>
    <col min="4012" max="4012" width="9" bestFit="1" customWidth="1"/>
    <col min="4013" max="4013" width="11.140625" bestFit="1" customWidth="1"/>
    <col min="4014" max="4014" width="9" bestFit="1" customWidth="1"/>
    <col min="4015" max="4015" width="11.140625" bestFit="1" customWidth="1"/>
    <col min="4016" max="4016" width="9" bestFit="1" customWidth="1"/>
    <col min="4017" max="4017" width="11.140625" bestFit="1" customWidth="1"/>
    <col min="4018" max="4018" width="9" bestFit="1" customWidth="1"/>
    <col min="4019" max="4019" width="11.140625" bestFit="1" customWidth="1"/>
    <col min="4020" max="4020" width="9" bestFit="1" customWidth="1"/>
    <col min="4021" max="4021" width="11.140625" bestFit="1" customWidth="1"/>
    <col min="4022" max="4022" width="9" bestFit="1" customWidth="1"/>
    <col min="4023" max="4023" width="11.140625" bestFit="1" customWidth="1"/>
    <col min="4024" max="4024" width="10.140625" bestFit="1" customWidth="1"/>
    <col min="4025" max="4025" width="11.140625" bestFit="1" customWidth="1"/>
    <col min="4026" max="4027" width="9" bestFit="1" customWidth="1"/>
    <col min="4028" max="4028" width="11.140625" bestFit="1" customWidth="1"/>
    <col min="4029" max="4029" width="9" bestFit="1" customWidth="1"/>
    <col min="4030" max="4030" width="11.140625" bestFit="1" customWidth="1"/>
    <col min="4031" max="4031" width="10.140625" bestFit="1" customWidth="1"/>
    <col min="4032" max="4032" width="11.140625" bestFit="1" customWidth="1"/>
    <col min="4033" max="4033" width="10.140625" bestFit="1" customWidth="1"/>
    <col min="4034" max="4034" width="11.140625" bestFit="1" customWidth="1"/>
    <col min="4035" max="4035" width="10.140625" bestFit="1" customWidth="1"/>
    <col min="4036" max="4036" width="11.140625" bestFit="1" customWidth="1"/>
    <col min="4037" max="4037" width="9" bestFit="1" customWidth="1"/>
    <col min="4038" max="4038" width="11.140625" bestFit="1" customWidth="1"/>
    <col min="4039" max="4039" width="9" bestFit="1" customWidth="1"/>
    <col min="4040" max="4040" width="11.140625" bestFit="1" customWidth="1"/>
    <col min="4041" max="4041" width="10.140625" bestFit="1" customWidth="1"/>
    <col min="4042" max="4042" width="11.140625" bestFit="1" customWidth="1"/>
    <col min="4043" max="4043" width="10.140625" bestFit="1" customWidth="1"/>
    <col min="4044" max="4044" width="11.140625" bestFit="1" customWidth="1"/>
    <col min="4045" max="4045" width="9" bestFit="1" customWidth="1"/>
    <col min="4046" max="4046" width="11.140625" bestFit="1" customWidth="1"/>
    <col min="4047" max="4048" width="11.28515625" bestFit="1" customWidth="1"/>
    <col min="4049" max="4049" width="9" bestFit="1" customWidth="1"/>
    <col min="4050" max="4050" width="11.140625" bestFit="1" customWidth="1"/>
    <col min="4051" max="4051" width="10.140625" bestFit="1" customWidth="1"/>
    <col min="4052" max="4052" width="11.140625" bestFit="1" customWidth="1"/>
    <col min="4053" max="4053" width="7.85546875" bestFit="1" customWidth="1"/>
    <col min="4054" max="4054" width="11.140625" bestFit="1" customWidth="1"/>
    <col min="4055" max="4055" width="7.85546875" bestFit="1" customWidth="1"/>
    <col min="4056" max="4056" width="11.140625" bestFit="1" customWidth="1"/>
    <col min="4057" max="4057" width="7.85546875" bestFit="1" customWidth="1"/>
    <col min="4058" max="4058" width="11.140625" bestFit="1" customWidth="1"/>
    <col min="4059" max="4060" width="11.28515625" bestFit="1" customWidth="1"/>
    <col min="4061" max="4061" width="10.140625" bestFit="1" customWidth="1"/>
    <col min="4062" max="4062" width="11.140625" bestFit="1" customWidth="1"/>
    <col min="4063" max="4063" width="7.85546875" bestFit="1" customWidth="1"/>
    <col min="4064" max="4064" width="11.140625" bestFit="1" customWidth="1"/>
    <col min="4065" max="4065" width="7.85546875" bestFit="1" customWidth="1"/>
    <col min="4066" max="4066" width="11.140625" bestFit="1" customWidth="1"/>
    <col min="4067" max="4067" width="9" bestFit="1" customWidth="1"/>
    <col min="4068" max="4068" width="11.140625" bestFit="1" customWidth="1"/>
    <col min="4069" max="4069" width="9" bestFit="1" customWidth="1"/>
    <col min="4070" max="4070" width="11.140625" bestFit="1" customWidth="1"/>
    <col min="4071" max="4071" width="9" bestFit="1" customWidth="1"/>
    <col min="4072" max="4072" width="11.140625" bestFit="1" customWidth="1"/>
    <col min="4073" max="4073" width="7.85546875" bestFit="1" customWidth="1"/>
    <col min="4074" max="4074" width="11.140625" bestFit="1" customWidth="1"/>
    <col min="4075" max="4076" width="7.85546875" bestFit="1" customWidth="1"/>
    <col min="4077" max="4077" width="11.140625" bestFit="1" customWidth="1"/>
    <col min="4078" max="4079" width="7.85546875" bestFit="1" customWidth="1"/>
    <col min="4080" max="4080" width="11.140625" bestFit="1" customWidth="1"/>
    <col min="4081" max="4081" width="9" bestFit="1" customWidth="1"/>
    <col min="4082" max="4082" width="11.140625" bestFit="1" customWidth="1"/>
    <col min="4083" max="4083" width="10.140625" bestFit="1" customWidth="1"/>
    <col min="4084" max="4084" width="11.140625" bestFit="1" customWidth="1"/>
    <col min="4085" max="4085" width="10.140625" bestFit="1" customWidth="1"/>
    <col min="4086" max="4086" width="11.140625" bestFit="1" customWidth="1"/>
    <col min="4087" max="4087" width="9" bestFit="1" customWidth="1"/>
    <col min="4088" max="4088" width="11.140625" bestFit="1" customWidth="1"/>
    <col min="4089" max="4089" width="9" bestFit="1" customWidth="1"/>
    <col min="4090" max="4090" width="11.140625" bestFit="1" customWidth="1"/>
    <col min="4091" max="4091" width="9" bestFit="1" customWidth="1"/>
    <col min="4092" max="4092" width="11.140625" bestFit="1" customWidth="1"/>
    <col min="4093" max="4093" width="9" bestFit="1" customWidth="1"/>
    <col min="4094" max="4094" width="11.140625" bestFit="1" customWidth="1"/>
    <col min="4095" max="4096" width="9" bestFit="1" customWidth="1"/>
    <col min="4097" max="4097" width="11.140625" bestFit="1" customWidth="1"/>
    <col min="4098" max="4098" width="7.85546875" bestFit="1" customWidth="1"/>
    <col min="4099" max="4099" width="11.140625" bestFit="1" customWidth="1"/>
    <col min="4100" max="4100" width="9" bestFit="1" customWidth="1"/>
    <col min="4101" max="4101" width="11.140625" bestFit="1" customWidth="1"/>
    <col min="4102" max="4102" width="9" bestFit="1" customWidth="1"/>
    <col min="4103" max="4103" width="11.140625" bestFit="1" customWidth="1"/>
    <col min="4104" max="4104" width="7.85546875" bestFit="1" customWidth="1"/>
    <col min="4105" max="4105" width="11.140625" bestFit="1" customWidth="1"/>
    <col min="4106" max="4106" width="9" bestFit="1" customWidth="1"/>
    <col min="4107" max="4107" width="11.140625" bestFit="1" customWidth="1"/>
    <col min="4108" max="4108" width="9" bestFit="1" customWidth="1"/>
    <col min="4109" max="4109" width="11.140625" bestFit="1" customWidth="1"/>
    <col min="4110" max="4110" width="7.85546875" bestFit="1" customWidth="1"/>
    <col min="4111" max="4111" width="11.140625" bestFit="1" customWidth="1"/>
    <col min="4112" max="4112" width="7.85546875" bestFit="1" customWidth="1"/>
    <col min="4113" max="4113" width="11.140625" bestFit="1" customWidth="1"/>
    <col min="4114" max="4114" width="10.140625" bestFit="1" customWidth="1"/>
    <col min="4115" max="4115" width="11.140625" bestFit="1" customWidth="1"/>
    <col min="4116" max="4116" width="7.85546875" bestFit="1" customWidth="1"/>
    <col min="4117" max="4117" width="11.140625" bestFit="1" customWidth="1"/>
    <col min="4118" max="4118" width="9" bestFit="1" customWidth="1"/>
    <col min="4119" max="4119" width="11.140625" bestFit="1" customWidth="1"/>
    <col min="4120" max="4120" width="7.85546875" bestFit="1" customWidth="1"/>
    <col min="4121" max="4121" width="11.140625" bestFit="1" customWidth="1"/>
    <col min="4122" max="4122" width="9" bestFit="1" customWidth="1"/>
    <col min="4123" max="4123" width="11.140625" bestFit="1" customWidth="1"/>
    <col min="4124" max="4124" width="7.85546875" bestFit="1" customWidth="1"/>
    <col min="4125" max="4125" width="11.140625" bestFit="1" customWidth="1"/>
    <col min="4126" max="4126" width="9" bestFit="1" customWidth="1"/>
    <col min="4127" max="4127" width="11.140625" bestFit="1" customWidth="1"/>
    <col min="4128" max="4128" width="9" bestFit="1" customWidth="1"/>
    <col min="4129" max="4129" width="11.140625" bestFit="1" customWidth="1"/>
    <col min="4130" max="4130" width="9" bestFit="1" customWidth="1"/>
    <col min="4131" max="4131" width="11.140625" bestFit="1" customWidth="1"/>
    <col min="4132" max="4132" width="9" bestFit="1" customWidth="1"/>
    <col min="4133" max="4133" width="11.140625" bestFit="1" customWidth="1"/>
    <col min="4134" max="4134" width="9" bestFit="1" customWidth="1"/>
    <col min="4135" max="4135" width="11.140625" bestFit="1" customWidth="1"/>
    <col min="4136" max="4136" width="9" bestFit="1" customWidth="1"/>
    <col min="4137" max="4137" width="11.140625" bestFit="1" customWidth="1"/>
    <col min="4138" max="4138" width="7.85546875" bestFit="1" customWidth="1"/>
    <col min="4139" max="4139" width="11.140625" bestFit="1" customWidth="1"/>
    <col min="4140" max="4140" width="7.85546875" bestFit="1" customWidth="1"/>
    <col min="4141" max="4141" width="11.140625" bestFit="1" customWidth="1"/>
    <col min="4142" max="4142" width="9" bestFit="1" customWidth="1"/>
    <col min="4143" max="4143" width="11.140625" bestFit="1" customWidth="1"/>
    <col min="4144" max="4144" width="10.140625" bestFit="1" customWidth="1"/>
    <col min="4145" max="4145" width="11.140625" bestFit="1" customWidth="1"/>
    <col min="4146" max="4147" width="9" bestFit="1" customWidth="1"/>
    <col min="4148" max="4148" width="11.140625" bestFit="1" customWidth="1"/>
    <col min="4149" max="4149" width="9" bestFit="1" customWidth="1"/>
    <col min="4150" max="4150" width="11.140625" bestFit="1" customWidth="1"/>
    <col min="4151" max="4151" width="9" bestFit="1" customWidth="1"/>
    <col min="4152" max="4152" width="11.140625" bestFit="1" customWidth="1"/>
    <col min="4153" max="4153" width="10.140625" bestFit="1" customWidth="1"/>
    <col min="4154" max="4154" width="11.140625" bestFit="1" customWidth="1"/>
    <col min="4155" max="4156" width="9" bestFit="1" customWidth="1"/>
    <col min="4157" max="4157" width="11.140625" bestFit="1" customWidth="1"/>
    <col min="4158" max="4158" width="9" bestFit="1" customWidth="1"/>
    <col min="4159" max="4159" width="11.140625" bestFit="1" customWidth="1"/>
    <col min="4160" max="4160" width="10.140625" bestFit="1" customWidth="1"/>
    <col min="4161" max="4161" width="11.140625" bestFit="1" customWidth="1"/>
    <col min="4162" max="4162" width="9" bestFit="1" customWidth="1"/>
    <col min="4163" max="4163" width="11.140625" bestFit="1" customWidth="1"/>
    <col min="4164" max="4164" width="10.140625" bestFit="1" customWidth="1"/>
    <col min="4165" max="4165" width="11.140625" bestFit="1" customWidth="1"/>
    <col min="4166" max="4166" width="9" bestFit="1" customWidth="1"/>
    <col min="4167" max="4167" width="11.140625" bestFit="1" customWidth="1"/>
    <col min="4168" max="4168" width="9" bestFit="1" customWidth="1"/>
    <col min="4169" max="4169" width="11.140625" bestFit="1" customWidth="1"/>
    <col min="4170" max="4170" width="10.140625" bestFit="1" customWidth="1"/>
    <col min="4171" max="4171" width="11.140625" bestFit="1" customWidth="1"/>
    <col min="4172" max="4172" width="9" bestFit="1" customWidth="1"/>
    <col min="4173" max="4173" width="11.140625" bestFit="1" customWidth="1"/>
    <col min="4174" max="4174" width="9" bestFit="1" customWidth="1"/>
    <col min="4175" max="4175" width="11.140625" bestFit="1" customWidth="1"/>
    <col min="4176" max="4176" width="10.140625" bestFit="1" customWidth="1"/>
    <col min="4177" max="4177" width="11.140625" bestFit="1" customWidth="1"/>
    <col min="4178" max="4178" width="7.85546875" bestFit="1" customWidth="1"/>
    <col min="4179" max="4179" width="11.140625" bestFit="1" customWidth="1"/>
    <col min="4180" max="4180" width="10.140625" bestFit="1" customWidth="1"/>
    <col min="4181" max="4181" width="11.140625" bestFit="1" customWidth="1"/>
    <col min="4182" max="4182" width="7.85546875" bestFit="1" customWidth="1"/>
    <col min="4183" max="4183" width="11.140625" bestFit="1" customWidth="1"/>
    <col min="4184" max="4184" width="7.85546875" bestFit="1" customWidth="1"/>
    <col min="4185" max="4185" width="11.140625" bestFit="1" customWidth="1"/>
    <col min="4186" max="4186" width="9" bestFit="1" customWidth="1"/>
    <col min="4187" max="4187" width="11.140625" bestFit="1" customWidth="1"/>
    <col min="4188" max="4188" width="9" bestFit="1" customWidth="1"/>
    <col min="4189" max="4189" width="11.140625" bestFit="1" customWidth="1"/>
    <col min="4190" max="4191" width="7.85546875" bestFit="1" customWidth="1"/>
    <col min="4192" max="4192" width="11.140625" bestFit="1" customWidth="1"/>
    <col min="4193" max="4193" width="9" bestFit="1" customWidth="1"/>
    <col min="4194" max="4194" width="11.140625" bestFit="1" customWidth="1"/>
    <col min="4195" max="4195" width="7.85546875" bestFit="1" customWidth="1"/>
    <col min="4196" max="4196" width="11.140625" bestFit="1" customWidth="1"/>
    <col min="4197" max="4197" width="7.85546875" bestFit="1" customWidth="1"/>
    <col min="4198" max="4198" width="11.140625" bestFit="1" customWidth="1"/>
    <col min="4199" max="4199" width="9" bestFit="1" customWidth="1"/>
    <col min="4200" max="4200" width="11.140625" bestFit="1" customWidth="1"/>
    <col min="4201" max="4201" width="9" bestFit="1" customWidth="1"/>
    <col min="4202" max="4202" width="11.140625" bestFit="1" customWidth="1"/>
    <col min="4203" max="4203" width="7.85546875" bestFit="1" customWidth="1"/>
    <col min="4204" max="4204" width="11.140625" bestFit="1" customWidth="1"/>
    <col min="4205" max="4205" width="9" bestFit="1" customWidth="1"/>
    <col min="4206" max="4206" width="11.140625" bestFit="1" customWidth="1"/>
    <col min="4207" max="4207" width="9" bestFit="1" customWidth="1"/>
    <col min="4208" max="4208" width="11.140625" bestFit="1" customWidth="1"/>
    <col min="4209" max="4209" width="7.85546875" bestFit="1" customWidth="1"/>
    <col min="4210" max="4210" width="11.140625" bestFit="1" customWidth="1"/>
    <col min="4211" max="4211" width="9" bestFit="1" customWidth="1"/>
    <col min="4212" max="4212" width="11.140625" bestFit="1" customWidth="1"/>
    <col min="4213" max="4213" width="9" bestFit="1" customWidth="1"/>
    <col min="4214" max="4214" width="11.140625" bestFit="1" customWidth="1"/>
    <col min="4215" max="4215" width="9" bestFit="1" customWidth="1"/>
    <col min="4216" max="4216" width="11.140625" bestFit="1" customWidth="1"/>
    <col min="4217" max="4217" width="9" bestFit="1" customWidth="1"/>
    <col min="4218" max="4218" width="11.140625" bestFit="1" customWidth="1"/>
    <col min="4219" max="4219" width="9" bestFit="1" customWidth="1"/>
    <col min="4220" max="4220" width="11.140625" bestFit="1" customWidth="1"/>
    <col min="4221" max="4221" width="9" bestFit="1" customWidth="1"/>
    <col min="4222" max="4222" width="11.140625" bestFit="1" customWidth="1"/>
    <col min="4223" max="4223" width="9" bestFit="1" customWidth="1"/>
    <col min="4224" max="4224" width="11.140625" bestFit="1" customWidth="1"/>
    <col min="4225" max="4225" width="7.85546875" bestFit="1" customWidth="1"/>
    <col min="4226" max="4226" width="11.140625" bestFit="1" customWidth="1"/>
    <col min="4227" max="4227" width="9" bestFit="1" customWidth="1"/>
    <col min="4228" max="4228" width="11.140625" bestFit="1" customWidth="1"/>
    <col min="4229" max="4229" width="9" bestFit="1" customWidth="1"/>
    <col min="4230" max="4230" width="11.140625" bestFit="1" customWidth="1"/>
    <col min="4231" max="4231" width="7.85546875" bestFit="1" customWidth="1"/>
    <col min="4232" max="4232" width="11.140625" bestFit="1" customWidth="1"/>
    <col min="4233" max="4233" width="9" bestFit="1" customWidth="1"/>
    <col min="4234" max="4234" width="11.140625" bestFit="1" customWidth="1"/>
    <col min="4235" max="4235" width="9" bestFit="1" customWidth="1"/>
    <col min="4236" max="4236" width="11.140625" bestFit="1" customWidth="1"/>
    <col min="4237" max="4238" width="12.42578125" bestFit="1" customWidth="1"/>
    <col min="4239" max="4239" width="9" bestFit="1" customWidth="1"/>
    <col min="4240" max="4240" width="11.140625" bestFit="1" customWidth="1"/>
    <col min="4241" max="4241" width="9" bestFit="1" customWidth="1"/>
    <col min="4242" max="4242" width="11.140625" bestFit="1" customWidth="1"/>
    <col min="4243" max="4243" width="9" bestFit="1" customWidth="1"/>
    <col min="4244" max="4244" width="11.140625" bestFit="1" customWidth="1"/>
    <col min="4245" max="4245" width="9" bestFit="1" customWidth="1"/>
    <col min="4246" max="4246" width="11.140625" bestFit="1" customWidth="1"/>
    <col min="4247" max="4247" width="7.85546875" bestFit="1" customWidth="1"/>
    <col min="4248" max="4248" width="11.140625" bestFit="1" customWidth="1"/>
    <col min="4249" max="4249" width="9" bestFit="1" customWidth="1"/>
    <col min="4250" max="4250" width="11.140625" bestFit="1" customWidth="1"/>
    <col min="4251" max="4251" width="7.85546875" bestFit="1" customWidth="1"/>
    <col min="4252" max="4252" width="11.140625" bestFit="1" customWidth="1"/>
    <col min="4253" max="4253" width="9" bestFit="1" customWidth="1"/>
    <col min="4254" max="4254" width="11.140625" bestFit="1" customWidth="1"/>
    <col min="4255" max="4255" width="9" bestFit="1" customWidth="1"/>
    <col min="4256" max="4256" width="11.140625" bestFit="1" customWidth="1"/>
    <col min="4257" max="4257" width="7.85546875" bestFit="1" customWidth="1"/>
    <col min="4258" max="4258" width="11.140625" bestFit="1" customWidth="1"/>
    <col min="4259" max="4259" width="9" bestFit="1" customWidth="1"/>
    <col min="4260" max="4260" width="11.140625" bestFit="1" customWidth="1"/>
    <col min="4261" max="4261" width="9" bestFit="1" customWidth="1"/>
    <col min="4262" max="4262" width="11.140625" bestFit="1" customWidth="1"/>
    <col min="4263" max="4263" width="9" bestFit="1" customWidth="1"/>
    <col min="4264" max="4264" width="7.85546875" bestFit="1" customWidth="1"/>
    <col min="4265" max="4265" width="11.140625" bestFit="1" customWidth="1"/>
    <col min="4266" max="4266" width="9" bestFit="1" customWidth="1"/>
    <col min="4267" max="4267" width="11.140625" bestFit="1" customWidth="1"/>
    <col min="4268" max="4268" width="10.140625" bestFit="1" customWidth="1"/>
    <col min="4269" max="4269" width="11.140625" bestFit="1" customWidth="1"/>
    <col min="4270" max="4270" width="10.140625" bestFit="1" customWidth="1"/>
    <col min="4271" max="4271" width="11.140625" bestFit="1" customWidth="1"/>
    <col min="4272" max="4273" width="9" bestFit="1" customWidth="1"/>
    <col min="4274" max="4274" width="11.140625" bestFit="1" customWidth="1"/>
    <col min="4275" max="4275" width="7.85546875" bestFit="1" customWidth="1"/>
    <col min="4276" max="4276" width="11.140625" bestFit="1" customWidth="1"/>
    <col min="4277" max="4277" width="9" bestFit="1" customWidth="1"/>
    <col min="4278" max="4278" width="11.140625" bestFit="1" customWidth="1"/>
    <col min="4279" max="4279" width="9" bestFit="1" customWidth="1"/>
    <col min="4280" max="4280" width="11.140625" bestFit="1" customWidth="1"/>
    <col min="4281" max="4281" width="9" bestFit="1" customWidth="1"/>
    <col min="4282" max="4282" width="11.140625" bestFit="1" customWidth="1"/>
    <col min="4283" max="4283" width="9" bestFit="1" customWidth="1"/>
    <col min="4284" max="4284" width="11.140625" bestFit="1" customWidth="1"/>
    <col min="4285" max="4285" width="7.85546875" bestFit="1" customWidth="1"/>
    <col min="4286" max="4286" width="11.140625" bestFit="1" customWidth="1"/>
    <col min="4287" max="4287" width="9" bestFit="1" customWidth="1"/>
    <col min="4288" max="4288" width="11.140625" bestFit="1" customWidth="1"/>
    <col min="4289" max="4289" width="9" bestFit="1" customWidth="1"/>
    <col min="4290" max="4290" width="11.140625" bestFit="1" customWidth="1"/>
    <col min="4291" max="4291" width="9" bestFit="1" customWidth="1"/>
    <col min="4292" max="4292" width="11.140625" bestFit="1" customWidth="1"/>
    <col min="4293" max="4293" width="9" bestFit="1" customWidth="1"/>
    <col min="4294" max="4294" width="11.140625" bestFit="1" customWidth="1"/>
    <col min="4295" max="4295" width="9" bestFit="1" customWidth="1"/>
    <col min="4296" max="4296" width="11.140625" bestFit="1" customWidth="1"/>
    <col min="4297" max="4297" width="9" bestFit="1" customWidth="1"/>
    <col min="4298" max="4298" width="11.140625" bestFit="1" customWidth="1"/>
    <col min="4299" max="4299" width="9" bestFit="1" customWidth="1"/>
    <col min="4300" max="4300" width="11.140625" bestFit="1" customWidth="1"/>
    <col min="4301" max="4301" width="7.85546875" bestFit="1" customWidth="1"/>
    <col min="4302" max="4302" width="11.140625" bestFit="1" customWidth="1"/>
    <col min="4303" max="4303" width="10.140625" bestFit="1" customWidth="1"/>
    <col min="4304" max="4304" width="11.140625" bestFit="1" customWidth="1"/>
    <col min="4305" max="4305" width="9" bestFit="1" customWidth="1"/>
    <col min="4306" max="4306" width="11.140625" bestFit="1" customWidth="1"/>
    <col min="4307" max="4307" width="7.85546875" bestFit="1" customWidth="1"/>
    <col min="4308" max="4308" width="11.140625" bestFit="1" customWidth="1"/>
    <col min="4309" max="4309" width="9" bestFit="1" customWidth="1"/>
    <col min="4310" max="4310" width="11.140625" bestFit="1" customWidth="1"/>
    <col min="4311" max="4311" width="9" bestFit="1" customWidth="1"/>
    <col min="4312" max="4312" width="11.140625" bestFit="1" customWidth="1"/>
    <col min="4313" max="4313" width="9" bestFit="1" customWidth="1"/>
    <col min="4314" max="4314" width="11.140625" bestFit="1" customWidth="1"/>
    <col min="4315" max="4315" width="9" bestFit="1" customWidth="1"/>
    <col min="4316" max="4316" width="11.140625" bestFit="1" customWidth="1"/>
    <col min="4317" max="4317" width="10.140625" bestFit="1" customWidth="1"/>
    <col min="4318" max="4318" width="11.140625" bestFit="1" customWidth="1"/>
    <col min="4319" max="4319" width="9" bestFit="1" customWidth="1"/>
    <col min="4320" max="4320" width="11.140625" bestFit="1" customWidth="1"/>
    <col min="4321" max="4321" width="9" bestFit="1" customWidth="1"/>
    <col min="4322" max="4322" width="11.140625" bestFit="1" customWidth="1"/>
    <col min="4323" max="4323" width="9" bestFit="1" customWidth="1"/>
    <col min="4324" max="4324" width="11.140625" bestFit="1" customWidth="1"/>
    <col min="4325" max="4325" width="9" bestFit="1" customWidth="1"/>
    <col min="4326" max="4326" width="11.140625" bestFit="1" customWidth="1"/>
    <col min="4327" max="4327" width="7.85546875" bestFit="1" customWidth="1"/>
    <col min="4328" max="4328" width="11.140625" bestFit="1" customWidth="1"/>
    <col min="4329" max="4329" width="10.140625" bestFit="1" customWidth="1"/>
    <col min="4330" max="4330" width="11.140625" bestFit="1" customWidth="1"/>
    <col min="4331" max="4331" width="9" bestFit="1" customWidth="1"/>
    <col min="4332" max="4332" width="11.140625" bestFit="1" customWidth="1"/>
    <col min="4333" max="4333" width="9" bestFit="1" customWidth="1"/>
    <col min="4334" max="4334" width="11.140625" bestFit="1" customWidth="1"/>
    <col min="4335" max="4335" width="9" bestFit="1" customWidth="1"/>
    <col min="4336" max="4336" width="11.140625" bestFit="1" customWidth="1"/>
    <col min="4337" max="4337" width="9" bestFit="1" customWidth="1"/>
    <col min="4338" max="4338" width="11.140625" bestFit="1" customWidth="1"/>
    <col min="4339" max="4339" width="9" bestFit="1" customWidth="1"/>
    <col min="4340" max="4340" width="11.140625" bestFit="1" customWidth="1"/>
    <col min="4341" max="4341" width="9" bestFit="1" customWidth="1"/>
    <col min="4342" max="4342" width="11.140625" bestFit="1" customWidth="1"/>
    <col min="4343" max="4343" width="9" bestFit="1" customWidth="1"/>
    <col min="4344" max="4344" width="11.140625" bestFit="1" customWidth="1"/>
    <col min="4345" max="4345" width="9" bestFit="1" customWidth="1"/>
    <col min="4346" max="4346" width="11.140625" bestFit="1" customWidth="1"/>
    <col min="4347" max="4347" width="9" bestFit="1" customWidth="1"/>
    <col min="4348" max="4348" width="11.140625" bestFit="1" customWidth="1"/>
    <col min="4349" max="4349" width="9" bestFit="1" customWidth="1"/>
    <col min="4350" max="4350" width="11.140625" bestFit="1" customWidth="1"/>
    <col min="4351" max="4351" width="9" bestFit="1" customWidth="1"/>
    <col min="4352" max="4352" width="11.140625" bestFit="1" customWidth="1"/>
    <col min="4353" max="4353" width="9" bestFit="1" customWidth="1"/>
    <col min="4354" max="4354" width="11.140625" bestFit="1" customWidth="1"/>
    <col min="4355" max="4355" width="7.85546875" bestFit="1" customWidth="1"/>
    <col min="4356" max="4356" width="11.140625" bestFit="1" customWidth="1"/>
    <col min="4357" max="4357" width="9" bestFit="1" customWidth="1"/>
    <col min="4358" max="4358" width="11.140625" bestFit="1" customWidth="1"/>
    <col min="4359" max="4359" width="9" bestFit="1" customWidth="1"/>
    <col min="4360" max="4360" width="11.140625" bestFit="1" customWidth="1"/>
    <col min="4361" max="4361" width="10.140625" bestFit="1" customWidth="1"/>
    <col min="4362" max="4362" width="11.140625" bestFit="1" customWidth="1"/>
    <col min="4363" max="4363" width="10.140625" bestFit="1" customWidth="1"/>
    <col min="4364" max="4364" width="11.140625" bestFit="1" customWidth="1"/>
    <col min="4365" max="4365" width="9" bestFit="1" customWidth="1"/>
    <col min="4366" max="4366" width="11.140625" bestFit="1" customWidth="1"/>
    <col min="4367" max="4368" width="9" bestFit="1" customWidth="1"/>
    <col min="4369" max="4369" width="11.140625" bestFit="1" customWidth="1"/>
    <col min="4370" max="4370" width="9" bestFit="1" customWidth="1"/>
    <col min="4371" max="4371" width="11.140625" bestFit="1" customWidth="1"/>
    <col min="4372" max="4373" width="12.42578125" bestFit="1" customWidth="1"/>
    <col min="4374" max="4374" width="9" bestFit="1" customWidth="1"/>
    <col min="4375" max="4375" width="11.140625" bestFit="1" customWidth="1"/>
    <col min="4376" max="4376" width="9" bestFit="1" customWidth="1"/>
    <col min="4377" max="4377" width="11.140625" bestFit="1" customWidth="1"/>
    <col min="4378" max="4378" width="10.140625" bestFit="1" customWidth="1"/>
    <col min="4379" max="4379" width="11.140625" bestFit="1" customWidth="1"/>
    <col min="4380" max="4380" width="10.140625" bestFit="1" customWidth="1"/>
    <col min="4381" max="4381" width="11.140625" bestFit="1" customWidth="1"/>
    <col min="4382" max="4382" width="9" bestFit="1" customWidth="1"/>
    <col min="4383" max="4383" width="11.140625" bestFit="1" customWidth="1"/>
    <col min="4384" max="4384" width="9" bestFit="1" customWidth="1"/>
    <col min="4385" max="4385" width="11.140625" bestFit="1" customWidth="1"/>
    <col min="4386" max="4386" width="10.140625" bestFit="1" customWidth="1"/>
    <col min="4387" max="4387" width="9" bestFit="1" customWidth="1"/>
    <col min="4388" max="4388" width="11.140625" bestFit="1" customWidth="1"/>
    <col min="4389" max="4389" width="9" bestFit="1" customWidth="1"/>
    <col min="4390" max="4390" width="11.140625" bestFit="1" customWidth="1"/>
    <col min="4391" max="4391" width="9" bestFit="1" customWidth="1"/>
    <col min="4392" max="4392" width="11.140625" bestFit="1" customWidth="1"/>
    <col min="4393" max="4393" width="9" bestFit="1" customWidth="1"/>
    <col min="4394" max="4394" width="11.140625" bestFit="1" customWidth="1"/>
    <col min="4395" max="4395" width="9" bestFit="1" customWidth="1"/>
    <col min="4396" max="4396" width="11.140625" bestFit="1" customWidth="1"/>
    <col min="4397" max="4397" width="7.85546875" bestFit="1" customWidth="1"/>
    <col min="4398" max="4398" width="11.140625" bestFit="1" customWidth="1"/>
    <col min="4399" max="4399" width="7.85546875" bestFit="1" customWidth="1"/>
    <col min="4400" max="4400" width="11.140625" bestFit="1" customWidth="1"/>
    <col min="4401" max="4401" width="9" bestFit="1" customWidth="1"/>
    <col min="4402" max="4402" width="7.85546875" bestFit="1" customWidth="1"/>
    <col min="4403" max="4403" width="11.140625" bestFit="1" customWidth="1"/>
    <col min="4404" max="4404" width="9" bestFit="1" customWidth="1"/>
    <col min="4405" max="4405" width="11.140625" bestFit="1" customWidth="1"/>
    <col min="4406" max="4406" width="7.85546875" bestFit="1" customWidth="1"/>
    <col min="4407" max="4407" width="11.140625" bestFit="1" customWidth="1"/>
    <col min="4408" max="4408" width="10.140625" bestFit="1" customWidth="1"/>
    <col min="4409" max="4409" width="11.140625" bestFit="1" customWidth="1"/>
    <col min="4410" max="4410" width="10.140625" bestFit="1" customWidth="1"/>
    <col min="4411" max="4411" width="11.140625" bestFit="1" customWidth="1"/>
    <col min="4412" max="4412" width="9" bestFit="1" customWidth="1"/>
    <col min="4413" max="4413" width="11.140625" bestFit="1" customWidth="1"/>
    <col min="4414" max="4414" width="9" bestFit="1" customWidth="1"/>
    <col min="4415" max="4415" width="11.140625" bestFit="1" customWidth="1"/>
    <col min="4416" max="4416" width="9" bestFit="1" customWidth="1"/>
    <col min="4417" max="4417" width="11.140625" bestFit="1" customWidth="1"/>
    <col min="4418" max="4418" width="9" bestFit="1" customWidth="1"/>
    <col min="4419" max="4419" width="11.140625" bestFit="1" customWidth="1"/>
    <col min="4420" max="4420" width="7.85546875" bestFit="1" customWidth="1"/>
    <col min="4421" max="4421" width="11.140625" bestFit="1" customWidth="1"/>
    <col min="4422" max="4422" width="7.85546875" bestFit="1" customWidth="1"/>
    <col min="4423" max="4423" width="11.140625" bestFit="1" customWidth="1"/>
    <col min="4424" max="4424" width="7.85546875" bestFit="1" customWidth="1"/>
    <col min="4425" max="4425" width="11.140625" bestFit="1" customWidth="1"/>
    <col min="4426" max="4426" width="9" bestFit="1" customWidth="1"/>
    <col min="4427" max="4427" width="11.140625" bestFit="1" customWidth="1"/>
    <col min="4428" max="4428" width="9" bestFit="1" customWidth="1"/>
    <col min="4429" max="4429" width="11.140625" bestFit="1" customWidth="1"/>
    <col min="4430" max="4430" width="9" bestFit="1" customWidth="1"/>
    <col min="4431" max="4431" width="11.140625" bestFit="1" customWidth="1"/>
    <col min="4432" max="4432" width="9" bestFit="1" customWidth="1"/>
    <col min="4433" max="4433" width="11.140625" bestFit="1" customWidth="1"/>
    <col min="4434" max="4435" width="11.28515625" bestFit="1" customWidth="1"/>
    <col min="4436" max="4436" width="9" bestFit="1" customWidth="1"/>
    <col min="4437" max="4437" width="11.140625" bestFit="1" customWidth="1"/>
    <col min="4438" max="4438" width="9" bestFit="1" customWidth="1"/>
    <col min="4439" max="4439" width="11.140625" bestFit="1" customWidth="1"/>
    <col min="4440" max="4440" width="7.85546875" bestFit="1" customWidth="1"/>
    <col min="4441" max="4441" width="11.140625" bestFit="1" customWidth="1"/>
    <col min="4442" max="4442" width="10.140625" bestFit="1" customWidth="1"/>
    <col min="4443" max="4443" width="11.140625" bestFit="1" customWidth="1"/>
    <col min="4444" max="4444" width="7.85546875" bestFit="1" customWidth="1"/>
    <col min="4445" max="4445" width="11.140625" bestFit="1" customWidth="1"/>
    <col min="4446" max="4446" width="9" bestFit="1" customWidth="1"/>
    <col min="4447" max="4447" width="11.140625" bestFit="1" customWidth="1"/>
    <col min="4448" max="4448" width="9" bestFit="1" customWidth="1"/>
    <col min="4449" max="4449" width="11.140625" bestFit="1" customWidth="1"/>
    <col min="4450" max="4450" width="9" bestFit="1" customWidth="1"/>
    <col min="4451" max="4451" width="11.140625" bestFit="1" customWidth="1"/>
    <col min="4452" max="4452" width="9" bestFit="1" customWidth="1"/>
    <col min="4453" max="4453" width="11.140625" bestFit="1" customWidth="1"/>
    <col min="4454" max="4454" width="9" bestFit="1" customWidth="1"/>
    <col min="4455" max="4455" width="11.140625" bestFit="1" customWidth="1"/>
    <col min="4456" max="4456" width="7.85546875" bestFit="1" customWidth="1"/>
    <col min="4457" max="4457" width="11.140625" bestFit="1" customWidth="1"/>
    <col min="4458" max="4458" width="9" bestFit="1" customWidth="1"/>
    <col min="4459" max="4459" width="11.140625" bestFit="1" customWidth="1"/>
    <col min="4460" max="4460" width="7.85546875" bestFit="1" customWidth="1"/>
    <col min="4461" max="4461" width="11.140625" bestFit="1" customWidth="1"/>
    <col min="4462" max="4462" width="7.85546875" bestFit="1" customWidth="1"/>
    <col min="4463" max="4463" width="11.140625" bestFit="1" customWidth="1"/>
    <col min="4464" max="4464" width="7.85546875" bestFit="1" customWidth="1"/>
    <col min="4465" max="4465" width="11.140625" bestFit="1" customWidth="1"/>
    <col min="4466" max="4466" width="7.85546875" bestFit="1" customWidth="1"/>
    <col min="4467" max="4467" width="11.140625" bestFit="1" customWidth="1"/>
    <col min="4468" max="4468" width="9" bestFit="1" customWidth="1"/>
    <col min="4469" max="4469" width="11.140625" bestFit="1" customWidth="1"/>
    <col min="4470" max="4470" width="9" bestFit="1" customWidth="1"/>
    <col min="4471" max="4471" width="11.140625" bestFit="1" customWidth="1"/>
    <col min="4472" max="4472" width="9" bestFit="1" customWidth="1"/>
    <col min="4473" max="4473" width="7.85546875" bestFit="1" customWidth="1"/>
    <col min="4474" max="4474" width="11.140625" bestFit="1" customWidth="1"/>
    <col min="4475" max="4475" width="7.85546875" bestFit="1" customWidth="1"/>
    <col min="4476" max="4476" width="11.140625" bestFit="1" customWidth="1"/>
    <col min="4477" max="4477" width="9" bestFit="1" customWidth="1"/>
    <col min="4478" max="4478" width="11.140625" bestFit="1" customWidth="1"/>
    <col min="4479" max="4479" width="9" bestFit="1" customWidth="1"/>
    <col min="4480" max="4480" width="11.140625" bestFit="1" customWidth="1"/>
    <col min="4481" max="4481" width="9" bestFit="1" customWidth="1"/>
    <col min="4482" max="4482" width="11.140625" bestFit="1" customWidth="1"/>
    <col min="4483" max="4483" width="9" bestFit="1" customWidth="1"/>
    <col min="4484" max="4484" width="11.140625" bestFit="1" customWidth="1"/>
    <col min="4485" max="4485" width="9" bestFit="1" customWidth="1"/>
    <col min="4486" max="4486" width="11.140625" bestFit="1" customWidth="1"/>
    <col min="4487" max="4487" width="9" bestFit="1" customWidth="1"/>
    <col min="4488" max="4488" width="11.140625" bestFit="1" customWidth="1"/>
    <col min="4489" max="4490" width="7.85546875" bestFit="1" customWidth="1"/>
    <col min="4491" max="4491" width="11.140625" bestFit="1" customWidth="1"/>
    <col min="4492" max="4492" width="9" bestFit="1" customWidth="1"/>
    <col min="4493" max="4493" width="11.140625" bestFit="1" customWidth="1"/>
    <col min="4494" max="4494" width="10.140625" bestFit="1" customWidth="1"/>
    <col min="4495" max="4495" width="11.140625" bestFit="1" customWidth="1"/>
    <col min="4496" max="4496" width="9" bestFit="1" customWidth="1"/>
    <col min="4497" max="4497" width="11.140625" bestFit="1" customWidth="1"/>
    <col min="4498" max="4498" width="7.85546875" bestFit="1" customWidth="1"/>
    <col min="4499" max="4499" width="11.140625" bestFit="1" customWidth="1"/>
    <col min="4500" max="4500" width="9" bestFit="1" customWidth="1"/>
    <col min="4501" max="4501" width="7.85546875" bestFit="1" customWidth="1"/>
    <col min="4502" max="4502" width="11.140625" bestFit="1" customWidth="1"/>
    <col min="4503" max="4503" width="7.85546875" bestFit="1" customWidth="1"/>
    <col min="4504" max="4504" width="11.140625" bestFit="1" customWidth="1"/>
    <col min="4505" max="4506" width="7.85546875" bestFit="1" customWidth="1"/>
    <col min="4507" max="4507" width="11.140625" bestFit="1" customWidth="1"/>
    <col min="4508" max="4509" width="7.85546875" bestFit="1" customWidth="1"/>
    <col min="4510" max="4510" width="11.140625" bestFit="1" customWidth="1"/>
    <col min="4511" max="4511" width="9" bestFit="1" customWidth="1"/>
    <col min="4512" max="4512" width="11.140625" bestFit="1" customWidth="1"/>
    <col min="4513" max="4513" width="9" bestFit="1" customWidth="1"/>
    <col min="4514" max="4514" width="11.140625" bestFit="1" customWidth="1"/>
    <col min="4515" max="4515" width="9" bestFit="1" customWidth="1"/>
    <col min="4516" max="4516" width="11.140625" bestFit="1" customWidth="1"/>
    <col min="4517" max="4517" width="9" bestFit="1" customWidth="1"/>
    <col min="4518" max="4518" width="11.140625" bestFit="1" customWidth="1"/>
    <col min="4519" max="4519" width="9" bestFit="1" customWidth="1"/>
    <col min="4520" max="4520" width="11.140625" bestFit="1" customWidth="1"/>
    <col min="4521" max="4521" width="9" bestFit="1" customWidth="1"/>
    <col min="4522" max="4522" width="11.140625" bestFit="1" customWidth="1"/>
    <col min="4523" max="4523" width="10.140625" bestFit="1" customWidth="1"/>
    <col min="4524" max="4524" width="11.140625" bestFit="1" customWidth="1"/>
    <col min="4525" max="4525" width="7.85546875" bestFit="1" customWidth="1"/>
    <col min="4526" max="4526" width="11.140625" bestFit="1" customWidth="1"/>
    <col min="4527" max="4527" width="9" bestFit="1" customWidth="1"/>
    <col min="4528" max="4528" width="11.140625" bestFit="1" customWidth="1"/>
    <col min="4529" max="4529" width="9" bestFit="1" customWidth="1"/>
    <col min="4530" max="4530" width="11.140625" bestFit="1" customWidth="1"/>
    <col min="4531" max="4531" width="9" bestFit="1" customWidth="1"/>
    <col min="4532" max="4532" width="11.140625" bestFit="1" customWidth="1"/>
    <col min="4533" max="4533" width="9" bestFit="1" customWidth="1"/>
    <col min="4534" max="4534" width="11.140625" bestFit="1" customWidth="1"/>
    <col min="4535" max="4535" width="9" bestFit="1" customWidth="1"/>
    <col min="4536" max="4536" width="11.140625" bestFit="1" customWidth="1"/>
    <col min="4537" max="4537" width="9" bestFit="1" customWidth="1"/>
    <col min="4538" max="4538" width="11.140625" bestFit="1" customWidth="1"/>
    <col min="4539" max="4539" width="9" bestFit="1" customWidth="1"/>
    <col min="4540" max="4540" width="11.140625" bestFit="1" customWidth="1"/>
    <col min="4541" max="4541" width="10.140625" bestFit="1" customWidth="1"/>
    <col min="4542" max="4542" width="11.140625" bestFit="1" customWidth="1"/>
    <col min="4543" max="4544" width="9" bestFit="1" customWidth="1"/>
    <col min="4545" max="4545" width="11.140625" bestFit="1" customWidth="1"/>
    <col min="4546" max="4546" width="7.85546875" bestFit="1" customWidth="1"/>
    <col min="4547" max="4547" width="11.140625" bestFit="1" customWidth="1"/>
    <col min="4548" max="4548" width="10.140625" bestFit="1" customWidth="1"/>
    <col min="4549" max="4549" width="11.140625" bestFit="1" customWidth="1"/>
    <col min="4550" max="4550" width="7.85546875" bestFit="1" customWidth="1"/>
    <col min="4551" max="4551" width="11.140625" bestFit="1" customWidth="1"/>
    <col min="4552" max="4552" width="9" bestFit="1" customWidth="1"/>
    <col min="4553" max="4553" width="11.140625" bestFit="1" customWidth="1"/>
    <col min="4554" max="4554" width="9" bestFit="1" customWidth="1"/>
    <col min="4555" max="4555" width="11.140625" bestFit="1" customWidth="1"/>
    <col min="4556" max="4556" width="10.140625" bestFit="1" customWidth="1"/>
    <col min="4557" max="4557" width="11.140625" bestFit="1" customWidth="1"/>
    <col min="4558" max="4558" width="9" bestFit="1" customWidth="1"/>
    <col min="4559" max="4559" width="11.140625" bestFit="1" customWidth="1"/>
    <col min="4560" max="4560" width="10.140625" bestFit="1" customWidth="1"/>
    <col min="4561" max="4561" width="11.140625" bestFit="1" customWidth="1"/>
    <col min="4562" max="4562" width="9" bestFit="1" customWidth="1"/>
    <col min="4563" max="4563" width="11.140625" bestFit="1" customWidth="1"/>
    <col min="4564" max="4564" width="9" bestFit="1" customWidth="1"/>
    <col min="4565" max="4565" width="11.140625" bestFit="1" customWidth="1"/>
    <col min="4566" max="4566" width="9" bestFit="1" customWidth="1"/>
    <col min="4567" max="4567" width="11.140625" bestFit="1" customWidth="1"/>
    <col min="4568" max="4568" width="7.85546875" bestFit="1" customWidth="1"/>
    <col min="4569" max="4569" width="11.140625" bestFit="1" customWidth="1"/>
    <col min="4570" max="4570" width="9" bestFit="1" customWidth="1"/>
    <col min="4571" max="4571" width="11.140625" bestFit="1" customWidth="1"/>
    <col min="4572" max="4572" width="7.5703125" bestFit="1" customWidth="1"/>
    <col min="4573" max="4573" width="11.140625" bestFit="1" customWidth="1"/>
    <col min="4574" max="4574" width="9" bestFit="1" customWidth="1"/>
    <col min="4575" max="4575" width="11.140625" bestFit="1" customWidth="1"/>
    <col min="4576" max="4576" width="9" bestFit="1" customWidth="1"/>
    <col min="4577" max="4577" width="11.140625" bestFit="1" customWidth="1"/>
    <col min="4578" max="4578" width="9" bestFit="1" customWidth="1"/>
    <col min="4579" max="4579" width="6.7109375" bestFit="1" customWidth="1"/>
    <col min="4580" max="4580" width="11.140625" bestFit="1" customWidth="1"/>
    <col min="4581" max="4581" width="7.5703125" bestFit="1" customWidth="1"/>
    <col min="4582" max="4582" width="11.140625" bestFit="1" customWidth="1"/>
    <col min="4583" max="4583" width="7.5703125" bestFit="1" customWidth="1"/>
    <col min="4584" max="4584" width="11.140625" bestFit="1" customWidth="1"/>
    <col min="4585" max="4585" width="7.5703125" bestFit="1" customWidth="1"/>
    <col min="4586" max="4586" width="11.140625" bestFit="1" customWidth="1"/>
    <col min="4587" max="4587" width="7.5703125" bestFit="1" customWidth="1"/>
    <col min="4588" max="4588" width="11.140625" bestFit="1" customWidth="1"/>
    <col min="4589" max="4589" width="7.5703125" bestFit="1" customWidth="1"/>
    <col min="4590" max="4590" width="11.140625" bestFit="1" customWidth="1"/>
    <col min="4591" max="4591" width="7.85546875" bestFit="1" customWidth="1"/>
    <col min="4592" max="4592" width="11.140625" bestFit="1" customWidth="1"/>
    <col min="4593" max="4593" width="7.5703125" bestFit="1" customWidth="1"/>
    <col min="4594" max="4594" width="11.140625" bestFit="1" customWidth="1"/>
    <col min="4595" max="4595" width="7.5703125" bestFit="1" customWidth="1"/>
    <col min="4596" max="4596" width="11.140625" bestFit="1" customWidth="1"/>
    <col min="4597" max="4597" width="7.5703125" bestFit="1" customWidth="1"/>
    <col min="4598" max="4598" width="11.140625" bestFit="1" customWidth="1"/>
    <col min="4599" max="4599" width="7.5703125" bestFit="1" customWidth="1"/>
    <col min="4600" max="4600" width="11.140625" bestFit="1" customWidth="1"/>
    <col min="4601" max="4601" width="7.85546875" bestFit="1" customWidth="1"/>
    <col min="4602" max="4602" width="11.140625" bestFit="1" customWidth="1"/>
    <col min="4603" max="4603" width="9" bestFit="1" customWidth="1"/>
    <col min="4604" max="4604" width="11.140625" bestFit="1" customWidth="1"/>
    <col min="4605" max="4605" width="9" bestFit="1" customWidth="1"/>
    <col min="4606" max="4606" width="7.85546875" bestFit="1" customWidth="1"/>
    <col min="4607" max="4607" width="11.140625" bestFit="1" customWidth="1"/>
    <col min="4608" max="4608" width="7.85546875" bestFit="1" customWidth="1"/>
    <col min="4609" max="4609" width="11.140625" bestFit="1" customWidth="1"/>
    <col min="4610" max="4610" width="7.85546875" bestFit="1" customWidth="1"/>
    <col min="4611" max="4611" width="11.140625" bestFit="1" customWidth="1"/>
    <col min="4612" max="4612" width="7.85546875" bestFit="1" customWidth="1"/>
    <col min="4613" max="4613" width="11.140625" bestFit="1" customWidth="1"/>
    <col min="4614" max="4614" width="7.85546875" bestFit="1" customWidth="1"/>
    <col min="4615" max="4615" width="11.140625" bestFit="1" customWidth="1"/>
    <col min="4616" max="4616" width="7.85546875" bestFit="1" customWidth="1"/>
    <col min="4617" max="4617" width="11.140625" bestFit="1" customWidth="1"/>
    <col min="4618" max="4618" width="7.85546875" bestFit="1" customWidth="1"/>
    <col min="4619" max="4619" width="11.140625" bestFit="1" customWidth="1"/>
    <col min="4620" max="4620" width="7.85546875" bestFit="1" customWidth="1"/>
    <col min="4621" max="4621" width="11.140625" bestFit="1" customWidth="1"/>
    <col min="4622" max="4622" width="7.85546875" bestFit="1" customWidth="1"/>
    <col min="4623" max="4623" width="11.140625" bestFit="1" customWidth="1"/>
    <col min="4624" max="4624" width="9" bestFit="1" customWidth="1"/>
    <col min="4625" max="4625" width="11.140625" bestFit="1" customWidth="1"/>
    <col min="4626" max="4626" width="7.5703125" bestFit="1" customWidth="1"/>
    <col min="4627" max="4627" width="11.140625" bestFit="1" customWidth="1"/>
    <col min="4628" max="4628" width="7.85546875" bestFit="1" customWidth="1"/>
    <col min="4629" max="4629" width="11.140625" bestFit="1" customWidth="1"/>
    <col min="4630" max="4630" width="7.85546875" bestFit="1" customWidth="1"/>
    <col min="4631" max="4631" width="11.140625" bestFit="1" customWidth="1"/>
    <col min="4632" max="4632" width="9" bestFit="1" customWidth="1"/>
    <col min="4633" max="4633" width="11.140625" bestFit="1" customWidth="1"/>
    <col min="4634" max="4634" width="7.85546875" bestFit="1" customWidth="1"/>
    <col min="4635" max="4635" width="11.140625" bestFit="1" customWidth="1"/>
    <col min="4636" max="4636" width="9" bestFit="1" customWidth="1"/>
    <col min="4637" max="4637" width="11.140625" bestFit="1" customWidth="1"/>
    <col min="4638" max="4638" width="7.85546875" bestFit="1" customWidth="1"/>
    <col min="4639" max="4639" width="11.140625" bestFit="1" customWidth="1"/>
    <col min="4640" max="4640" width="9" bestFit="1" customWidth="1"/>
    <col min="4641" max="4641" width="7.85546875" bestFit="1" customWidth="1"/>
    <col min="4642" max="4642" width="11.140625" bestFit="1" customWidth="1"/>
    <col min="4643" max="4644" width="7.85546875" bestFit="1" customWidth="1"/>
    <col min="4645" max="4645" width="11.140625" bestFit="1" customWidth="1"/>
    <col min="4646" max="4646" width="7.85546875" bestFit="1" customWidth="1"/>
    <col min="4647" max="4647" width="11.140625" bestFit="1" customWidth="1"/>
    <col min="4648" max="4648" width="9" bestFit="1" customWidth="1"/>
    <col min="4649" max="4649" width="11.140625" bestFit="1" customWidth="1"/>
    <col min="4650" max="4650" width="7.85546875" bestFit="1" customWidth="1"/>
    <col min="4651" max="4651" width="11.140625" bestFit="1" customWidth="1"/>
    <col min="4652" max="4652" width="7.85546875" bestFit="1" customWidth="1"/>
    <col min="4653" max="4653" width="11.140625" bestFit="1" customWidth="1"/>
    <col min="4654" max="4654" width="7.85546875" bestFit="1" customWidth="1"/>
    <col min="4655" max="4655" width="11.140625" bestFit="1" customWidth="1"/>
    <col min="4656" max="4656" width="7.85546875" bestFit="1" customWidth="1"/>
    <col min="4657" max="4657" width="11.140625" bestFit="1" customWidth="1"/>
    <col min="4658" max="4658" width="7.85546875" bestFit="1" customWidth="1"/>
    <col min="4659" max="4659" width="11.140625" bestFit="1" customWidth="1"/>
    <col min="4660" max="4660" width="7.85546875" bestFit="1" customWidth="1"/>
    <col min="4661" max="4661" width="11.140625" bestFit="1" customWidth="1"/>
    <col min="4662" max="4662" width="7.85546875" bestFit="1" customWidth="1"/>
    <col min="4663" max="4663" width="11.140625" bestFit="1" customWidth="1"/>
    <col min="4664" max="4664" width="7.85546875" bestFit="1" customWidth="1"/>
    <col min="4665" max="4665" width="11.140625" bestFit="1" customWidth="1"/>
    <col min="4666" max="4666" width="7.85546875" bestFit="1" customWidth="1"/>
    <col min="4667" max="4667" width="11.140625" bestFit="1" customWidth="1"/>
    <col min="4668" max="4668" width="7.85546875" bestFit="1" customWidth="1"/>
    <col min="4669" max="4669" width="11.140625" bestFit="1" customWidth="1"/>
    <col min="4670" max="4670" width="7.85546875" bestFit="1" customWidth="1"/>
    <col min="4671" max="4671" width="11.140625" bestFit="1" customWidth="1"/>
    <col min="4672" max="4672" width="9" bestFit="1" customWidth="1"/>
    <col min="4673" max="4673" width="11.140625" bestFit="1" customWidth="1"/>
    <col min="4674" max="4674" width="7.85546875" bestFit="1" customWidth="1"/>
    <col min="4675" max="4675" width="11.140625" bestFit="1" customWidth="1"/>
    <col min="4676" max="4676" width="7.85546875" bestFit="1" customWidth="1"/>
    <col min="4677" max="4677" width="11.140625" bestFit="1" customWidth="1"/>
    <col min="4678" max="4678" width="7.85546875" bestFit="1" customWidth="1"/>
    <col min="4679" max="4679" width="11.140625" bestFit="1" customWidth="1"/>
    <col min="4680" max="4680" width="7.85546875" bestFit="1" customWidth="1"/>
    <col min="4681" max="4681" width="11.140625" bestFit="1" customWidth="1"/>
    <col min="4682" max="4682" width="10.140625" bestFit="1" customWidth="1"/>
    <col min="4683" max="4683" width="11.140625" bestFit="1" customWidth="1"/>
    <col min="4684" max="4684" width="7.85546875" bestFit="1" customWidth="1"/>
    <col min="4685" max="4685" width="11.140625" bestFit="1" customWidth="1"/>
    <col min="4686" max="4686" width="7.85546875" bestFit="1" customWidth="1"/>
    <col min="4687" max="4687" width="11.140625" bestFit="1" customWidth="1"/>
    <col min="4688" max="4688" width="7.85546875" bestFit="1" customWidth="1"/>
    <col min="4689" max="4689" width="11.140625" bestFit="1" customWidth="1"/>
    <col min="4690" max="4690" width="7.85546875" bestFit="1" customWidth="1"/>
    <col min="4691" max="4691" width="11.140625" bestFit="1" customWidth="1"/>
    <col min="4692" max="4692" width="7.85546875" bestFit="1" customWidth="1"/>
    <col min="4693" max="4693" width="11.140625" bestFit="1" customWidth="1"/>
    <col min="4694" max="4694" width="9" bestFit="1" customWidth="1"/>
    <col min="4695" max="4695" width="11.140625" bestFit="1" customWidth="1"/>
    <col min="4696" max="4696" width="7.85546875" bestFit="1" customWidth="1"/>
    <col min="4697" max="4697" width="11.140625" bestFit="1" customWidth="1"/>
    <col min="4698" max="4698" width="10.140625" bestFit="1" customWidth="1"/>
    <col min="4699" max="4699" width="11.140625" bestFit="1" customWidth="1"/>
    <col min="4700" max="4700" width="7.85546875" bestFit="1" customWidth="1"/>
    <col min="4701" max="4701" width="11.140625" bestFit="1" customWidth="1"/>
    <col min="4702" max="4702" width="7.85546875" bestFit="1" customWidth="1"/>
    <col min="4703" max="4703" width="11.140625" bestFit="1" customWidth="1"/>
    <col min="4704" max="4704" width="7.85546875" bestFit="1" customWidth="1"/>
    <col min="4705" max="4705" width="11.140625" bestFit="1" customWidth="1"/>
    <col min="4706" max="4706" width="7.85546875" bestFit="1" customWidth="1"/>
    <col min="4707" max="4707" width="11.140625" bestFit="1" customWidth="1"/>
    <col min="4708" max="4708" width="9" bestFit="1" customWidth="1"/>
    <col min="4709" max="4709" width="11.140625" bestFit="1" customWidth="1"/>
    <col min="4710" max="4710" width="7.85546875" bestFit="1" customWidth="1"/>
    <col min="4711" max="4711" width="11.140625" bestFit="1" customWidth="1"/>
    <col min="4712" max="4712" width="7.85546875" bestFit="1" customWidth="1"/>
    <col min="4713" max="4713" width="11.140625" bestFit="1" customWidth="1"/>
    <col min="4714" max="4715" width="9" bestFit="1" customWidth="1"/>
    <col min="4716" max="4716" width="11.140625" bestFit="1" customWidth="1"/>
    <col min="4717" max="4717" width="7.85546875" bestFit="1" customWidth="1"/>
    <col min="4718" max="4718" width="11.140625" bestFit="1" customWidth="1"/>
    <col min="4719" max="4719" width="9" bestFit="1" customWidth="1"/>
    <col min="4720" max="4720" width="11.140625" bestFit="1" customWidth="1"/>
    <col min="4721" max="4721" width="9" bestFit="1" customWidth="1"/>
    <col min="4722" max="4722" width="11.140625" bestFit="1" customWidth="1"/>
    <col min="4723" max="4723" width="7.85546875" bestFit="1" customWidth="1"/>
    <col min="4724" max="4724" width="11.140625" bestFit="1" customWidth="1"/>
    <col min="4725" max="4725" width="7.5703125" bestFit="1" customWidth="1"/>
    <col min="4726" max="4726" width="11.140625" bestFit="1" customWidth="1"/>
    <col min="4727" max="4727" width="9" bestFit="1" customWidth="1"/>
    <col min="4728" max="4728" width="11.140625" bestFit="1" customWidth="1"/>
    <col min="4729" max="4729" width="7.85546875" bestFit="1" customWidth="1"/>
    <col min="4730" max="4730" width="11.140625" bestFit="1" customWidth="1"/>
    <col min="4731" max="4731" width="7.85546875" bestFit="1" customWidth="1"/>
    <col min="4732" max="4732" width="11.140625" bestFit="1" customWidth="1"/>
    <col min="4733" max="4733" width="7.85546875" bestFit="1" customWidth="1"/>
    <col min="4734" max="4734" width="11.140625" bestFit="1" customWidth="1"/>
    <col min="4735" max="4735" width="7.85546875" bestFit="1" customWidth="1"/>
    <col min="4736" max="4736" width="11.140625" bestFit="1" customWidth="1"/>
    <col min="4737" max="4737" width="9" bestFit="1" customWidth="1"/>
    <col min="4738" max="4738" width="11.140625" bestFit="1" customWidth="1"/>
    <col min="4739" max="4739" width="7.85546875" bestFit="1" customWidth="1"/>
    <col min="4740" max="4740" width="11.140625" bestFit="1" customWidth="1"/>
    <col min="4741" max="4741" width="9" bestFit="1" customWidth="1"/>
    <col min="4742" max="4742" width="11.140625" bestFit="1" customWidth="1"/>
    <col min="4743" max="4743" width="9" bestFit="1" customWidth="1"/>
    <col min="4744" max="4744" width="11.140625" bestFit="1" customWidth="1"/>
    <col min="4745" max="4745" width="7.5703125" bestFit="1" customWidth="1"/>
    <col min="4746" max="4746" width="11.140625" bestFit="1" customWidth="1"/>
    <col min="4747" max="4747" width="9" bestFit="1" customWidth="1"/>
    <col min="4748" max="4748" width="11.140625" bestFit="1" customWidth="1"/>
    <col min="4749" max="4749" width="9" bestFit="1" customWidth="1"/>
    <col min="4750" max="4750" width="11.140625" bestFit="1" customWidth="1"/>
    <col min="4751" max="4754" width="11.28515625" bestFit="1" customWidth="1"/>
    <col min="4755" max="4755" width="9" bestFit="1" customWidth="1"/>
    <col min="4756" max="4756" width="11.140625" bestFit="1" customWidth="1"/>
    <col min="4757" max="4757" width="9" bestFit="1" customWidth="1"/>
    <col min="4758" max="4758" width="11.140625" bestFit="1" customWidth="1"/>
    <col min="4759" max="4759" width="7.85546875" bestFit="1" customWidth="1"/>
    <col min="4760" max="4760" width="11.140625" bestFit="1" customWidth="1"/>
    <col min="4761" max="4761" width="7.85546875" bestFit="1" customWidth="1"/>
    <col min="4762" max="4762" width="11.140625" bestFit="1" customWidth="1"/>
    <col min="4763" max="4763" width="9" bestFit="1" customWidth="1"/>
    <col min="4764" max="4764" width="11.140625" bestFit="1" customWidth="1"/>
    <col min="4765" max="4765" width="9" bestFit="1" customWidth="1"/>
    <col min="4766" max="4766" width="11.140625" bestFit="1" customWidth="1"/>
    <col min="4767" max="4767" width="7.85546875" bestFit="1" customWidth="1"/>
    <col min="4768" max="4768" width="11.140625" bestFit="1" customWidth="1"/>
    <col min="4769" max="4769" width="7.85546875" bestFit="1" customWidth="1"/>
    <col min="4770" max="4770" width="11.140625" bestFit="1" customWidth="1"/>
    <col min="4771" max="4771" width="9" bestFit="1" customWidth="1"/>
    <col min="4772" max="4772" width="11.140625" bestFit="1" customWidth="1"/>
    <col min="4773" max="4773" width="9" bestFit="1" customWidth="1"/>
    <col min="4774" max="4774" width="11.140625" bestFit="1" customWidth="1"/>
    <col min="4775" max="4775" width="9" bestFit="1" customWidth="1"/>
    <col min="4776" max="4776" width="11.140625" bestFit="1" customWidth="1"/>
    <col min="4777" max="4777" width="7.85546875" bestFit="1" customWidth="1"/>
    <col min="4778" max="4778" width="11.140625" bestFit="1" customWidth="1"/>
    <col min="4779" max="4779" width="7.85546875" bestFit="1" customWidth="1"/>
    <col min="4780" max="4780" width="11.140625" bestFit="1" customWidth="1"/>
    <col min="4781" max="4781" width="9" bestFit="1" customWidth="1"/>
    <col min="4782" max="4782" width="11.140625" bestFit="1" customWidth="1"/>
    <col min="4783" max="4783" width="9" bestFit="1" customWidth="1"/>
    <col min="4784" max="4784" width="11.140625" bestFit="1" customWidth="1"/>
    <col min="4785" max="4785" width="9" bestFit="1" customWidth="1"/>
    <col min="4786" max="4786" width="11.140625" bestFit="1" customWidth="1"/>
    <col min="4787" max="4787" width="9" bestFit="1" customWidth="1"/>
    <col min="4788" max="4788" width="11.140625" bestFit="1" customWidth="1"/>
    <col min="4789" max="4789" width="9" bestFit="1" customWidth="1"/>
    <col min="4790" max="4790" width="11.140625" bestFit="1" customWidth="1"/>
    <col min="4791" max="4791" width="7.5703125" bestFit="1" customWidth="1"/>
    <col min="4792" max="4792" width="7.85546875" bestFit="1" customWidth="1"/>
    <col min="4793" max="4793" width="11.140625" bestFit="1" customWidth="1"/>
    <col min="4794" max="4794" width="7.85546875" bestFit="1" customWidth="1"/>
    <col min="4795" max="4795" width="11.140625" bestFit="1" customWidth="1"/>
    <col min="4796" max="4796" width="7.85546875" bestFit="1" customWidth="1"/>
    <col min="4797" max="4797" width="11.140625" bestFit="1" customWidth="1"/>
    <col min="4798" max="4798" width="9" bestFit="1" customWidth="1"/>
    <col min="4799" max="4799" width="11.140625" bestFit="1" customWidth="1"/>
    <col min="4800" max="4800" width="7.85546875" bestFit="1" customWidth="1"/>
    <col min="4801" max="4801" width="11.140625" bestFit="1" customWidth="1"/>
    <col min="4802" max="4802" width="7.85546875" bestFit="1" customWidth="1"/>
    <col min="4803" max="4803" width="11.140625" bestFit="1" customWidth="1"/>
    <col min="4804" max="4804" width="9" bestFit="1" customWidth="1"/>
    <col min="4805" max="4805" width="11.140625" bestFit="1" customWidth="1"/>
    <col min="4806" max="4806" width="9" bestFit="1" customWidth="1"/>
    <col min="4807" max="4807" width="11.140625" bestFit="1" customWidth="1"/>
    <col min="4808" max="4809" width="7.85546875" bestFit="1" customWidth="1"/>
    <col min="4810" max="4810" width="11.140625" bestFit="1" customWidth="1"/>
    <col min="4811" max="4812" width="7.85546875" bestFit="1" customWidth="1"/>
    <col min="4813" max="4813" width="11.140625" bestFit="1" customWidth="1"/>
    <col min="4814" max="4814" width="9" bestFit="1" customWidth="1"/>
    <col min="4815" max="4815" width="11.140625" bestFit="1" customWidth="1"/>
    <col min="4816" max="4816" width="9" bestFit="1" customWidth="1"/>
    <col min="4817" max="4817" width="7.85546875" bestFit="1" customWidth="1"/>
    <col min="4818" max="4818" width="11.140625" bestFit="1" customWidth="1"/>
    <col min="4819" max="4820" width="7.85546875" bestFit="1" customWidth="1"/>
    <col min="4821" max="4821" width="11.140625" bestFit="1" customWidth="1"/>
    <col min="4822" max="4822" width="9" bestFit="1" customWidth="1"/>
    <col min="4823" max="4823" width="11.140625" bestFit="1" customWidth="1"/>
    <col min="4824" max="4824" width="10.140625" bestFit="1" customWidth="1"/>
    <col min="4825" max="4825" width="11.140625" bestFit="1" customWidth="1"/>
    <col min="4826" max="4826" width="9" bestFit="1" customWidth="1"/>
    <col min="4827" max="4827" width="11.140625" bestFit="1" customWidth="1"/>
    <col min="4828" max="4828" width="9" bestFit="1" customWidth="1"/>
    <col min="4829" max="4829" width="7.85546875" bestFit="1" customWidth="1"/>
    <col min="4830" max="4830" width="11.140625" bestFit="1" customWidth="1"/>
    <col min="4831" max="4831" width="7.85546875" bestFit="1" customWidth="1"/>
    <col min="4832" max="4832" width="11.140625" bestFit="1" customWidth="1"/>
    <col min="4833" max="4833" width="7.85546875" bestFit="1" customWidth="1"/>
    <col min="4834" max="4834" width="11.140625" bestFit="1" customWidth="1"/>
    <col min="4835" max="4835" width="7.85546875" bestFit="1" customWidth="1"/>
    <col min="4836" max="4836" width="11.140625" bestFit="1" customWidth="1"/>
    <col min="4837" max="4837" width="7.85546875" bestFit="1" customWidth="1"/>
    <col min="4838" max="4838" width="11.140625" bestFit="1" customWidth="1"/>
    <col min="4839" max="4839" width="7.85546875" bestFit="1" customWidth="1"/>
    <col min="4840" max="4840" width="11.140625" bestFit="1" customWidth="1"/>
    <col min="4841" max="4841" width="7.85546875" bestFit="1" customWidth="1"/>
    <col min="4842" max="4842" width="11.140625" bestFit="1" customWidth="1"/>
    <col min="4843" max="4843" width="7.85546875" bestFit="1" customWidth="1"/>
    <col min="4844" max="4844" width="11.140625" bestFit="1" customWidth="1"/>
    <col min="4845" max="4845" width="7.85546875" bestFit="1" customWidth="1"/>
    <col min="4846" max="4846" width="11.140625" bestFit="1" customWidth="1"/>
    <col min="4847" max="4847" width="7.85546875" bestFit="1" customWidth="1"/>
    <col min="4848" max="4848" width="11.140625" bestFit="1" customWidth="1"/>
    <col min="4849" max="4849" width="7.85546875" bestFit="1" customWidth="1"/>
    <col min="4850" max="4850" width="11.140625" bestFit="1" customWidth="1"/>
    <col min="4851" max="4853" width="9" bestFit="1" customWidth="1"/>
    <col min="4854" max="4854" width="11.140625" bestFit="1" customWidth="1"/>
    <col min="4855" max="4855" width="10.140625" bestFit="1" customWidth="1"/>
    <col min="4856" max="4856" width="11.140625" bestFit="1" customWidth="1"/>
    <col min="4857" max="4857" width="9" bestFit="1" customWidth="1"/>
    <col min="4858" max="4858" width="7.85546875" bestFit="1" customWidth="1"/>
    <col min="4859" max="4859" width="11.140625" bestFit="1" customWidth="1"/>
    <col min="4860" max="4860" width="7.5703125" bestFit="1" customWidth="1"/>
    <col min="4861" max="4861" width="11.140625" bestFit="1" customWidth="1"/>
    <col min="4862" max="4862" width="9" bestFit="1" customWidth="1"/>
    <col min="4863" max="4863" width="11.140625" bestFit="1" customWidth="1"/>
    <col min="4864" max="4864" width="7.85546875" bestFit="1" customWidth="1"/>
    <col min="4865" max="4865" width="9" bestFit="1" customWidth="1"/>
    <col min="4866" max="4866" width="11.140625" bestFit="1" customWidth="1"/>
    <col min="4867" max="4868" width="9" bestFit="1" customWidth="1"/>
    <col min="4869" max="4869" width="12.28515625" bestFit="1" customWidth="1"/>
    <col min="4870" max="4870" width="10.140625" bestFit="1" customWidth="1"/>
    <col min="4871" max="4871" width="12.28515625" bestFit="1" customWidth="1"/>
    <col min="4872" max="4873" width="9" bestFit="1" customWidth="1"/>
    <col min="4874" max="4874" width="12.28515625" bestFit="1" customWidth="1"/>
    <col min="4875" max="4875" width="9" bestFit="1" customWidth="1"/>
    <col min="4876" max="4877" width="7.85546875" bestFit="1" customWidth="1"/>
    <col min="4878" max="4878" width="12.28515625" bestFit="1" customWidth="1"/>
    <col min="4879" max="4879" width="9" bestFit="1" customWidth="1"/>
    <col min="4880" max="4880" width="12.28515625" bestFit="1" customWidth="1"/>
    <col min="4881" max="4881" width="10.140625" bestFit="1" customWidth="1"/>
    <col min="4882" max="4882" width="12.28515625" bestFit="1" customWidth="1"/>
    <col min="4883" max="4883" width="9" bestFit="1" customWidth="1"/>
    <col min="4884" max="4884" width="7.85546875" bestFit="1" customWidth="1"/>
    <col min="4885" max="4885" width="12.28515625" bestFit="1" customWidth="1"/>
    <col min="4886" max="4886" width="9" bestFit="1" customWidth="1"/>
    <col min="4887" max="4887" width="12.28515625" bestFit="1" customWidth="1"/>
    <col min="4888" max="4888" width="8.7109375" bestFit="1" customWidth="1"/>
    <col min="4889" max="4889" width="12.28515625" bestFit="1" customWidth="1"/>
    <col min="4890" max="4890" width="9" bestFit="1" customWidth="1"/>
    <col min="4891" max="4891" width="12.28515625" bestFit="1" customWidth="1"/>
    <col min="4892" max="4892" width="9" bestFit="1" customWidth="1"/>
    <col min="4893" max="4893" width="12.28515625" bestFit="1" customWidth="1"/>
    <col min="4894" max="4894" width="8.7109375" bestFit="1" customWidth="1"/>
    <col min="4895" max="4895" width="7.85546875" bestFit="1" customWidth="1"/>
    <col min="4896" max="4896" width="12.28515625" bestFit="1" customWidth="1"/>
    <col min="4897" max="4897" width="9" bestFit="1" customWidth="1"/>
    <col min="4898" max="4898" width="12.28515625" bestFit="1" customWidth="1"/>
    <col min="4899" max="4899" width="9" bestFit="1" customWidth="1"/>
    <col min="4900" max="4900" width="7.85546875" bestFit="1" customWidth="1"/>
    <col min="4901" max="4901" width="12.28515625" bestFit="1" customWidth="1"/>
    <col min="4902" max="4902" width="9" bestFit="1" customWidth="1"/>
    <col min="4903" max="4903" width="12.28515625" bestFit="1" customWidth="1"/>
    <col min="4904" max="4904" width="9" bestFit="1" customWidth="1"/>
    <col min="4905" max="4905" width="12.28515625" bestFit="1" customWidth="1"/>
    <col min="4906" max="4908" width="9" bestFit="1" customWidth="1"/>
    <col min="4909" max="4909" width="12.28515625" bestFit="1" customWidth="1"/>
    <col min="4910" max="4911" width="9" bestFit="1" customWidth="1"/>
    <col min="4912" max="4912" width="12.28515625" bestFit="1" customWidth="1"/>
    <col min="4913" max="4913" width="9" bestFit="1" customWidth="1"/>
    <col min="4914" max="4914" width="12.28515625" bestFit="1" customWidth="1"/>
    <col min="4915" max="4915" width="8.7109375" bestFit="1" customWidth="1"/>
    <col min="4916" max="4916" width="12.28515625" bestFit="1" customWidth="1"/>
    <col min="4917" max="4918" width="9" bestFit="1" customWidth="1"/>
    <col min="4919" max="4919" width="12.28515625" bestFit="1" customWidth="1"/>
    <col min="4920" max="4920" width="9" bestFit="1" customWidth="1"/>
    <col min="4921" max="4921" width="12.28515625" bestFit="1" customWidth="1"/>
    <col min="4922" max="4922" width="9" bestFit="1" customWidth="1"/>
    <col min="4923" max="4923" width="12.28515625" bestFit="1" customWidth="1"/>
    <col min="4924" max="4924" width="9" bestFit="1" customWidth="1"/>
    <col min="4925" max="4925" width="12.28515625" bestFit="1" customWidth="1"/>
    <col min="4926" max="4926" width="9" bestFit="1" customWidth="1"/>
    <col min="4927" max="4927" width="12.28515625" bestFit="1" customWidth="1"/>
    <col min="4928" max="4928" width="9" bestFit="1" customWidth="1"/>
    <col min="4929" max="4929" width="12.28515625" bestFit="1" customWidth="1"/>
    <col min="4930" max="4930" width="9" bestFit="1" customWidth="1"/>
    <col min="4931" max="4931" width="12.28515625" bestFit="1" customWidth="1"/>
    <col min="4932" max="4932" width="8.7109375" bestFit="1" customWidth="1"/>
    <col min="4933" max="4933" width="12.28515625" bestFit="1" customWidth="1"/>
    <col min="4934" max="4934" width="9" bestFit="1" customWidth="1"/>
    <col min="4935" max="4935" width="12.28515625" bestFit="1" customWidth="1"/>
    <col min="4936" max="4936" width="9" bestFit="1" customWidth="1"/>
    <col min="4937" max="4937" width="12.28515625" bestFit="1" customWidth="1"/>
    <col min="4938" max="4938" width="8.7109375" bestFit="1" customWidth="1"/>
    <col min="4939" max="4939" width="12.28515625" bestFit="1" customWidth="1"/>
    <col min="4940" max="4940" width="8.7109375" bestFit="1" customWidth="1"/>
    <col min="4941" max="4941" width="12.28515625" bestFit="1" customWidth="1"/>
    <col min="4942" max="4942" width="8.7109375" bestFit="1" customWidth="1"/>
    <col min="4943" max="4943" width="12.28515625" bestFit="1" customWidth="1"/>
    <col min="4944" max="4944" width="9" bestFit="1" customWidth="1"/>
    <col min="4945" max="4945" width="12.28515625" bestFit="1" customWidth="1"/>
    <col min="4946" max="4946" width="9" bestFit="1" customWidth="1"/>
    <col min="4947" max="4947" width="12.28515625" bestFit="1" customWidth="1"/>
    <col min="4948" max="4948" width="8.7109375" bestFit="1" customWidth="1"/>
    <col min="4949" max="4949" width="12.28515625" bestFit="1" customWidth="1"/>
    <col min="4950" max="4950" width="8.7109375" bestFit="1" customWidth="1"/>
    <col min="4951" max="4951" width="12.28515625" bestFit="1" customWidth="1"/>
    <col min="4952" max="4952" width="8.7109375" bestFit="1" customWidth="1"/>
    <col min="4953" max="4953" width="7.85546875" bestFit="1" customWidth="1"/>
    <col min="4954" max="4954" width="12.28515625" bestFit="1" customWidth="1"/>
    <col min="4955" max="4955" width="8.7109375" bestFit="1" customWidth="1"/>
    <col min="4956" max="4956" width="12.28515625" bestFit="1" customWidth="1"/>
    <col min="4957" max="4957" width="8.7109375" bestFit="1" customWidth="1"/>
    <col min="4958" max="4958" width="12.28515625" bestFit="1" customWidth="1"/>
    <col min="4959" max="4959" width="8.7109375" bestFit="1" customWidth="1"/>
    <col min="4960" max="4960" width="12.28515625" bestFit="1" customWidth="1"/>
    <col min="4961" max="4961" width="8.7109375" bestFit="1" customWidth="1"/>
    <col min="4962" max="4962" width="12.28515625" bestFit="1" customWidth="1"/>
    <col min="4963" max="4963" width="8.7109375" bestFit="1" customWidth="1"/>
    <col min="4964" max="4964" width="7.85546875" bestFit="1" customWidth="1"/>
    <col min="4965" max="4965" width="12.28515625" bestFit="1" customWidth="1"/>
    <col min="4966" max="4966" width="8.7109375" bestFit="1" customWidth="1"/>
    <col min="4967" max="4967" width="12.28515625" bestFit="1" customWidth="1"/>
    <col min="4968" max="4968" width="9" bestFit="1" customWidth="1"/>
    <col min="4969" max="4969" width="12.28515625" bestFit="1" customWidth="1"/>
    <col min="4970" max="4970" width="9" bestFit="1" customWidth="1"/>
    <col min="4971" max="4971" width="12.28515625" bestFit="1" customWidth="1"/>
    <col min="4972" max="4972" width="8.7109375" bestFit="1" customWidth="1"/>
    <col min="4973" max="4973" width="12.28515625" bestFit="1" customWidth="1"/>
    <col min="4974" max="4974" width="8.7109375" bestFit="1" customWidth="1"/>
    <col min="4975" max="4975" width="7.85546875" bestFit="1" customWidth="1"/>
    <col min="4976" max="4976" width="12.28515625" bestFit="1" customWidth="1"/>
    <col min="4977" max="4977" width="8.7109375" bestFit="1" customWidth="1"/>
    <col min="4978" max="4978" width="7.85546875" bestFit="1" customWidth="1"/>
    <col min="4979" max="4979" width="12.28515625" bestFit="1" customWidth="1"/>
    <col min="4980" max="4980" width="8.7109375" bestFit="1" customWidth="1"/>
    <col min="4981" max="4981" width="7.85546875" bestFit="1" customWidth="1"/>
    <col min="4982" max="4982" width="12.28515625" bestFit="1" customWidth="1"/>
    <col min="4983" max="4983" width="8.7109375" bestFit="1" customWidth="1"/>
    <col min="4984" max="4984" width="12.28515625" bestFit="1" customWidth="1"/>
    <col min="4985" max="4985" width="9" bestFit="1" customWidth="1"/>
    <col min="4986" max="4986" width="12.28515625" bestFit="1" customWidth="1"/>
    <col min="4987" max="4987" width="9" bestFit="1" customWidth="1"/>
    <col min="4988" max="4988" width="12.28515625" bestFit="1" customWidth="1"/>
    <col min="4989" max="4989" width="8.7109375" bestFit="1" customWidth="1"/>
    <col min="4990" max="4990" width="12.28515625" bestFit="1" customWidth="1"/>
    <col min="4991" max="4991" width="8.7109375" bestFit="1" customWidth="1"/>
    <col min="4992" max="4992" width="12.28515625" bestFit="1" customWidth="1"/>
    <col min="4993" max="4993" width="9" bestFit="1" customWidth="1"/>
    <col min="4994" max="4995" width="7.85546875" bestFit="1" customWidth="1"/>
    <col min="4996" max="4996" width="12.28515625" bestFit="1" customWidth="1"/>
    <col min="4997" max="4997" width="8.7109375" bestFit="1" customWidth="1"/>
    <col min="4998" max="4998" width="12.28515625" bestFit="1" customWidth="1"/>
    <col min="4999" max="4999" width="8.7109375" bestFit="1" customWidth="1"/>
    <col min="5000" max="5000" width="12.28515625" bestFit="1" customWidth="1"/>
    <col min="5001" max="5001" width="8.7109375" bestFit="1" customWidth="1"/>
    <col min="5002" max="5002" width="12.28515625" bestFit="1" customWidth="1"/>
    <col min="5003" max="5003" width="8.7109375" bestFit="1" customWidth="1"/>
    <col min="5004" max="5004" width="7.85546875" bestFit="1" customWidth="1"/>
    <col min="5005" max="5005" width="12.28515625" bestFit="1" customWidth="1"/>
    <col min="5006" max="5006" width="9" bestFit="1" customWidth="1"/>
    <col min="5007" max="5007" width="12.28515625" bestFit="1" customWidth="1"/>
    <col min="5008" max="5008" width="8.7109375" bestFit="1" customWidth="1"/>
    <col min="5009" max="5009" width="12.28515625" bestFit="1" customWidth="1"/>
    <col min="5010" max="5010" width="8.7109375" bestFit="1" customWidth="1"/>
    <col min="5011" max="5011" width="12.28515625" bestFit="1" customWidth="1"/>
    <col min="5012" max="5012" width="8.7109375" bestFit="1" customWidth="1"/>
    <col min="5013" max="5013" width="12.28515625" bestFit="1" customWidth="1"/>
    <col min="5014" max="5015" width="9" bestFit="1" customWidth="1"/>
    <col min="5016" max="5016" width="12.28515625" bestFit="1" customWidth="1"/>
    <col min="5017" max="5017" width="9" bestFit="1" customWidth="1"/>
    <col min="5018" max="5018" width="12.28515625" bestFit="1" customWidth="1"/>
    <col min="5019" max="5019" width="8.7109375" bestFit="1" customWidth="1"/>
    <col min="5020" max="5020" width="12.28515625" bestFit="1" customWidth="1"/>
    <col min="5021" max="5022" width="9" bestFit="1" customWidth="1"/>
    <col min="5023" max="5023" width="12.28515625" bestFit="1" customWidth="1"/>
    <col min="5024" max="5024" width="9" bestFit="1" customWidth="1"/>
    <col min="5025" max="5025" width="12.28515625" bestFit="1" customWidth="1"/>
    <col min="5026" max="5026" width="8.7109375" bestFit="1" customWidth="1"/>
    <col min="5027" max="5027" width="12.28515625" bestFit="1" customWidth="1"/>
    <col min="5028" max="5028" width="8.7109375" bestFit="1" customWidth="1"/>
    <col min="5029" max="5029" width="12.28515625" bestFit="1" customWidth="1"/>
    <col min="5030" max="5030" width="9" bestFit="1" customWidth="1"/>
    <col min="5031" max="5031" width="12.28515625" bestFit="1" customWidth="1"/>
    <col min="5032" max="5032" width="9" bestFit="1" customWidth="1"/>
    <col min="5033" max="5033" width="12.28515625" bestFit="1" customWidth="1"/>
    <col min="5034" max="5034" width="9" bestFit="1" customWidth="1"/>
    <col min="5035" max="5035" width="12.28515625" bestFit="1" customWidth="1"/>
    <col min="5036" max="5036" width="8.7109375" bestFit="1" customWidth="1"/>
    <col min="5037" max="5037" width="12.28515625" bestFit="1" customWidth="1"/>
    <col min="5038" max="5038" width="8.7109375" bestFit="1" customWidth="1"/>
    <col min="5039" max="5039" width="12.28515625" bestFit="1" customWidth="1"/>
    <col min="5040" max="5040" width="8.7109375" bestFit="1" customWidth="1"/>
    <col min="5041" max="5041" width="12.28515625" bestFit="1" customWidth="1"/>
    <col min="5042" max="5042" width="8.7109375" bestFit="1" customWidth="1"/>
    <col min="5043" max="5043" width="12.28515625" bestFit="1" customWidth="1"/>
    <col min="5044" max="5044" width="8.7109375" bestFit="1" customWidth="1"/>
    <col min="5045" max="5045" width="12.28515625" bestFit="1" customWidth="1"/>
    <col min="5046" max="5046" width="9" bestFit="1" customWidth="1"/>
    <col min="5047" max="5047" width="12.28515625" bestFit="1" customWidth="1"/>
    <col min="5048" max="5048" width="8.7109375" bestFit="1" customWidth="1"/>
    <col min="5049" max="5049" width="12.28515625" bestFit="1" customWidth="1"/>
    <col min="5050" max="5050" width="8.7109375" bestFit="1" customWidth="1"/>
    <col min="5051" max="5051" width="12.28515625" bestFit="1" customWidth="1"/>
    <col min="5052" max="5052" width="8.7109375" bestFit="1" customWidth="1"/>
    <col min="5053" max="5053" width="7.85546875" bestFit="1" customWidth="1"/>
    <col min="5054" max="5054" width="12.28515625" bestFit="1" customWidth="1"/>
    <col min="5055" max="5055" width="9" bestFit="1" customWidth="1"/>
    <col min="5056" max="5056" width="12.28515625" bestFit="1" customWidth="1"/>
    <col min="5057" max="5057" width="9" bestFit="1" customWidth="1"/>
    <col min="5058" max="5058" width="12.28515625" bestFit="1" customWidth="1"/>
    <col min="5059" max="5059" width="8.7109375" bestFit="1" customWidth="1"/>
    <col min="5060" max="5060" width="12.28515625" bestFit="1" customWidth="1"/>
    <col min="5061" max="5061" width="9" bestFit="1" customWidth="1"/>
    <col min="5062" max="5062" width="12.28515625" bestFit="1" customWidth="1"/>
    <col min="5063" max="5063" width="9" bestFit="1" customWidth="1"/>
    <col min="5064" max="5064" width="12.28515625" bestFit="1" customWidth="1"/>
    <col min="5065" max="5065" width="9" bestFit="1" customWidth="1"/>
    <col min="5066" max="5066" width="12.28515625" bestFit="1" customWidth="1"/>
    <col min="5067" max="5067" width="8.7109375" bestFit="1" customWidth="1"/>
    <col min="5068" max="5068" width="12.28515625" bestFit="1" customWidth="1"/>
    <col min="5069" max="5069" width="9" bestFit="1" customWidth="1"/>
    <col min="5070" max="5070" width="12.28515625" bestFit="1" customWidth="1"/>
    <col min="5071" max="5071" width="8.7109375" bestFit="1" customWidth="1"/>
    <col min="5072" max="5072" width="12.28515625" bestFit="1" customWidth="1"/>
    <col min="5073" max="5073" width="9" bestFit="1" customWidth="1"/>
    <col min="5074" max="5074" width="12.28515625" bestFit="1" customWidth="1"/>
    <col min="5075" max="5075" width="9" bestFit="1" customWidth="1"/>
    <col min="5076" max="5076" width="7.85546875" bestFit="1" customWidth="1"/>
    <col min="5077" max="5077" width="12.28515625" bestFit="1" customWidth="1"/>
    <col min="5078" max="5078" width="8.7109375" bestFit="1" customWidth="1"/>
    <col min="5079" max="5079" width="12.28515625" bestFit="1" customWidth="1"/>
    <col min="5080" max="5080" width="9" bestFit="1" customWidth="1"/>
    <col min="5081" max="5081" width="7.85546875" bestFit="1" customWidth="1"/>
    <col min="5082" max="5082" width="12.28515625" bestFit="1" customWidth="1"/>
    <col min="5083" max="5083" width="8.7109375" bestFit="1" customWidth="1"/>
    <col min="5084" max="5084" width="12.28515625" bestFit="1" customWidth="1"/>
    <col min="5085" max="5085" width="8.7109375" bestFit="1" customWidth="1"/>
    <col min="5086" max="5086" width="12.28515625" bestFit="1" customWidth="1"/>
    <col min="5087" max="5087" width="11.28515625" bestFit="1" customWidth="1"/>
    <col min="5088" max="5088" width="12.28515625" bestFit="1" customWidth="1"/>
    <col min="5089" max="5089" width="9" bestFit="1" customWidth="1"/>
    <col min="5090" max="5090" width="12.28515625" bestFit="1" customWidth="1"/>
    <col min="5091" max="5092" width="9" bestFit="1" customWidth="1"/>
    <col min="5093" max="5093" width="7.85546875" bestFit="1" customWidth="1"/>
    <col min="5094" max="5094" width="12.28515625" bestFit="1" customWidth="1"/>
    <col min="5095" max="5095" width="8.7109375" bestFit="1" customWidth="1"/>
    <col min="5096" max="5096" width="12.28515625" bestFit="1" customWidth="1"/>
    <col min="5097" max="5098" width="9" bestFit="1" customWidth="1"/>
    <col min="5099" max="5099" width="7.85546875" bestFit="1" customWidth="1"/>
    <col min="5100" max="5100" width="12.28515625" bestFit="1" customWidth="1"/>
    <col min="5101" max="5101" width="9" bestFit="1" customWidth="1"/>
    <col min="5102" max="5102" width="12.28515625" bestFit="1" customWidth="1"/>
    <col min="5103" max="5103" width="9" bestFit="1" customWidth="1"/>
    <col min="5104" max="5104" width="7.85546875" bestFit="1" customWidth="1"/>
    <col min="5105" max="5105" width="12.28515625" bestFit="1" customWidth="1"/>
    <col min="5106" max="5106" width="8.7109375" bestFit="1" customWidth="1"/>
    <col min="5107" max="5107" width="12.28515625" bestFit="1" customWidth="1"/>
    <col min="5108" max="5108" width="8.7109375" bestFit="1" customWidth="1"/>
    <col min="5109" max="5109" width="12.28515625" bestFit="1" customWidth="1"/>
    <col min="5110" max="5110" width="9" bestFit="1" customWidth="1"/>
    <col min="5111" max="5111" width="12.28515625" bestFit="1" customWidth="1"/>
    <col min="5112" max="5112" width="9" bestFit="1" customWidth="1"/>
    <col min="5113" max="5113" width="12.28515625" bestFit="1" customWidth="1"/>
    <col min="5114" max="5114" width="8.7109375" bestFit="1" customWidth="1"/>
    <col min="5115" max="5115" width="7.85546875" bestFit="1" customWidth="1"/>
    <col min="5116" max="5116" width="12.28515625" bestFit="1" customWidth="1"/>
    <col min="5117" max="5117" width="9" bestFit="1" customWidth="1"/>
    <col min="5118" max="5118" width="12.28515625" bestFit="1" customWidth="1"/>
    <col min="5119" max="5119" width="8.7109375" bestFit="1" customWidth="1"/>
    <col min="5120" max="5120" width="12.28515625" bestFit="1" customWidth="1"/>
    <col min="5121" max="5121" width="9" bestFit="1" customWidth="1"/>
    <col min="5122" max="5122" width="12.28515625" bestFit="1" customWidth="1"/>
    <col min="5123" max="5123" width="9" bestFit="1" customWidth="1"/>
    <col min="5124" max="5124" width="12.28515625" bestFit="1" customWidth="1"/>
    <col min="5125" max="5125" width="9" bestFit="1" customWidth="1"/>
    <col min="5126" max="5126" width="7.85546875" bestFit="1" customWidth="1"/>
    <col min="5127" max="5127" width="12.28515625" bestFit="1" customWidth="1"/>
    <col min="5128" max="5128" width="9" bestFit="1" customWidth="1"/>
    <col min="5129" max="5129" width="12.28515625" bestFit="1" customWidth="1"/>
    <col min="5130" max="5130" width="8.7109375" bestFit="1" customWidth="1"/>
    <col min="5131" max="5131" width="12.28515625" bestFit="1" customWidth="1"/>
    <col min="5132" max="5132" width="8.7109375" bestFit="1" customWidth="1"/>
    <col min="5133" max="5133" width="12.28515625" bestFit="1" customWidth="1"/>
    <col min="5134" max="5134" width="8.7109375" bestFit="1" customWidth="1"/>
    <col min="5135" max="5135" width="12.28515625" bestFit="1" customWidth="1"/>
    <col min="5136" max="5136" width="8.7109375" bestFit="1" customWidth="1"/>
    <col min="5137" max="5137" width="12.28515625" bestFit="1" customWidth="1"/>
    <col min="5138" max="5138" width="8.7109375" bestFit="1" customWidth="1"/>
    <col min="5139" max="5139" width="12.28515625" bestFit="1" customWidth="1"/>
    <col min="5140" max="5140" width="8.7109375" bestFit="1" customWidth="1"/>
    <col min="5141" max="5141" width="12.28515625" bestFit="1" customWidth="1"/>
    <col min="5142" max="5142" width="8.7109375" bestFit="1" customWidth="1"/>
    <col min="5143" max="5143" width="12.28515625" bestFit="1" customWidth="1"/>
    <col min="5144" max="5144" width="8.7109375" bestFit="1" customWidth="1"/>
    <col min="5145" max="5145" width="12.28515625" bestFit="1" customWidth="1"/>
    <col min="5146" max="5146" width="9" bestFit="1" customWidth="1"/>
    <col min="5147" max="5147" width="12.28515625" bestFit="1" customWidth="1"/>
    <col min="5148" max="5148" width="8.7109375" bestFit="1" customWidth="1"/>
    <col min="5149" max="5149" width="12.28515625" bestFit="1" customWidth="1"/>
    <col min="5150" max="5150" width="8.7109375" bestFit="1" customWidth="1"/>
    <col min="5151" max="5151" width="12.28515625" bestFit="1" customWidth="1"/>
    <col min="5152" max="5152" width="8.7109375" bestFit="1" customWidth="1"/>
    <col min="5153" max="5153" width="12.28515625" bestFit="1" customWidth="1"/>
    <col min="5154" max="5154" width="8.7109375" bestFit="1" customWidth="1"/>
    <col min="5155" max="5155" width="12.28515625" bestFit="1" customWidth="1"/>
    <col min="5156" max="5156" width="8.7109375" bestFit="1" customWidth="1"/>
    <col min="5157" max="5157" width="12.28515625" bestFit="1" customWidth="1"/>
    <col min="5158" max="5158" width="8.7109375" bestFit="1" customWidth="1"/>
    <col min="5159" max="5159" width="12.28515625" bestFit="1" customWidth="1"/>
    <col min="5160" max="5160" width="9" bestFit="1" customWidth="1"/>
    <col min="5161" max="5161" width="7.85546875" bestFit="1" customWidth="1"/>
    <col min="5162" max="5162" width="12.28515625" bestFit="1" customWidth="1"/>
    <col min="5163" max="5163" width="9" bestFit="1" customWidth="1"/>
    <col min="5164" max="5164" width="12.28515625" bestFit="1" customWidth="1"/>
    <col min="5165" max="5165" width="9" bestFit="1" customWidth="1"/>
    <col min="5166" max="5166" width="12.28515625" bestFit="1" customWidth="1"/>
    <col min="5167" max="5167" width="10.140625" bestFit="1" customWidth="1"/>
    <col min="5168" max="5168" width="12.28515625" bestFit="1" customWidth="1"/>
    <col min="5169" max="5170" width="10.140625" bestFit="1" customWidth="1"/>
    <col min="5171" max="5171" width="12.28515625" bestFit="1" customWidth="1"/>
    <col min="5172" max="5172" width="10.140625" bestFit="1" customWidth="1"/>
    <col min="5173" max="5173" width="9" bestFit="1" customWidth="1"/>
    <col min="5174" max="5174" width="12.28515625" bestFit="1" customWidth="1"/>
    <col min="5175" max="5175" width="9" bestFit="1" customWidth="1"/>
    <col min="5176" max="5176" width="12.28515625" bestFit="1" customWidth="1"/>
    <col min="5177" max="5178" width="9" bestFit="1" customWidth="1"/>
    <col min="5179" max="5179" width="12.28515625" bestFit="1" customWidth="1"/>
    <col min="5180" max="5181" width="9" bestFit="1" customWidth="1"/>
    <col min="5182" max="5182" width="12.28515625" bestFit="1" customWidth="1"/>
    <col min="5183" max="5183" width="9" bestFit="1" customWidth="1"/>
    <col min="5184" max="5184" width="12.28515625" bestFit="1" customWidth="1"/>
    <col min="5185" max="5185" width="9" bestFit="1" customWidth="1"/>
    <col min="5186" max="5186" width="12.28515625" bestFit="1" customWidth="1"/>
    <col min="5187" max="5187" width="9" bestFit="1" customWidth="1"/>
    <col min="5188" max="5188" width="12.28515625" bestFit="1" customWidth="1"/>
    <col min="5189" max="5189" width="10.140625" bestFit="1" customWidth="1"/>
    <col min="5190" max="5190" width="9" bestFit="1" customWidth="1"/>
    <col min="5191" max="5191" width="12.28515625" bestFit="1" customWidth="1"/>
    <col min="5192" max="5192" width="10.140625" bestFit="1" customWidth="1"/>
    <col min="5193" max="5193" width="12.28515625" bestFit="1" customWidth="1"/>
    <col min="5194" max="5194" width="8.7109375" bestFit="1" customWidth="1"/>
    <col min="5195" max="5195" width="12.28515625" bestFit="1" customWidth="1"/>
    <col min="5196" max="5196" width="8.7109375" bestFit="1" customWidth="1"/>
    <col min="5197" max="5197" width="12.28515625" bestFit="1" customWidth="1"/>
    <col min="5198" max="5198" width="8.7109375" bestFit="1" customWidth="1"/>
    <col min="5199" max="5199" width="12.28515625" bestFit="1" customWidth="1"/>
    <col min="5200" max="5200" width="8.7109375" bestFit="1" customWidth="1"/>
    <col min="5201" max="5201" width="7.85546875" bestFit="1" customWidth="1"/>
    <col min="5202" max="5202" width="12.28515625" bestFit="1" customWidth="1"/>
    <col min="5203" max="5203" width="8.7109375" bestFit="1" customWidth="1"/>
    <col min="5204" max="5204" width="7.85546875" bestFit="1" customWidth="1"/>
    <col min="5205" max="5205" width="12.28515625" bestFit="1" customWidth="1"/>
    <col min="5206" max="5206" width="8.7109375" bestFit="1" customWidth="1"/>
    <col min="5207" max="5207" width="12.28515625" bestFit="1" customWidth="1"/>
    <col min="5208" max="5208" width="8.7109375" bestFit="1" customWidth="1"/>
    <col min="5209" max="5209" width="12.28515625" bestFit="1" customWidth="1"/>
    <col min="5210" max="5210" width="10.140625" bestFit="1" customWidth="1"/>
    <col min="5211" max="5211" width="12.28515625" bestFit="1" customWidth="1"/>
    <col min="5212" max="5212" width="8.7109375" bestFit="1" customWidth="1"/>
    <col min="5213" max="5213" width="7.85546875" bestFit="1" customWidth="1"/>
    <col min="5214" max="5214" width="12.28515625" bestFit="1" customWidth="1"/>
    <col min="5215" max="5215" width="8.7109375" bestFit="1" customWidth="1"/>
    <col min="5216" max="5216" width="12.28515625" bestFit="1" customWidth="1"/>
    <col min="5217" max="5217" width="8.7109375" bestFit="1" customWidth="1"/>
    <col min="5218" max="5218" width="7.85546875" bestFit="1" customWidth="1"/>
    <col min="5219" max="5219" width="12.28515625" bestFit="1" customWidth="1"/>
    <col min="5220" max="5220" width="9" bestFit="1" customWidth="1"/>
    <col min="5221" max="5221" width="7.85546875" bestFit="1" customWidth="1"/>
    <col min="5222" max="5222" width="12.28515625" bestFit="1" customWidth="1"/>
    <col min="5223" max="5223" width="8.7109375" bestFit="1" customWidth="1"/>
    <col min="5224" max="5224" width="12.28515625" bestFit="1" customWidth="1"/>
    <col min="5225" max="5225" width="9" bestFit="1" customWidth="1"/>
    <col min="5226" max="5226" width="7.85546875" bestFit="1" customWidth="1"/>
    <col min="5227" max="5227" width="12.28515625" bestFit="1" customWidth="1"/>
    <col min="5228" max="5228" width="8.7109375" bestFit="1" customWidth="1"/>
    <col min="5229" max="5229" width="7.85546875" bestFit="1" customWidth="1"/>
    <col min="5230" max="5230" width="12.28515625" bestFit="1" customWidth="1"/>
    <col min="5231" max="5231" width="8.7109375" bestFit="1" customWidth="1"/>
    <col min="5232" max="5232" width="12.28515625" bestFit="1" customWidth="1"/>
    <col min="5233" max="5233" width="10.140625" bestFit="1" customWidth="1"/>
    <col min="5234" max="5234" width="12.28515625" bestFit="1" customWidth="1"/>
    <col min="5235" max="5235" width="8.7109375" bestFit="1" customWidth="1"/>
    <col min="5236" max="5236" width="9" bestFit="1" customWidth="1"/>
    <col min="5237" max="5237" width="12.28515625" bestFit="1" customWidth="1"/>
    <col min="5238" max="5238" width="9" bestFit="1" customWidth="1"/>
    <col min="5239" max="5239" width="12.28515625" bestFit="1" customWidth="1"/>
    <col min="5240" max="5240" width="11.28515625" bestFit="1" customWidth="1"/>
    <col min="5241" max="5241" width="12.28515625" bestFit="1" customWidth="1"/>
    <col min="5242" max="5242" width="8.7109375" bestFit="1" customWidth="1"/>
    <col min="5243" max="5243" width="12.28515625" bestFit="1" customWidth="1"/>
    <col min="5244" max="5244" width="9" bestFit="1" customWidth="1"/>
    <col min="5245" max="5245" width="12.28515625" bestFit="1" customWidth="1"/>
    <col min="5246" max="5246" width="9" bestFit="1" customWidth="1"/>
    <col min="5247" max="5247" width="12.28515625" bestFit="1" customWidth="1"/>
    <col min="5248" max="5248" width="8.7109375" bestFit="1" customWidth="1"/>
    <col min="5249" max="5249" width="12.28515625" bestFit="1" customWidth="1"/>
    <col min="5250" max="5250" width="9" bestFit="1" customWidth="1"/>
    <col min="5251" max="5251" width="12.28515625" bestFit="1" customWidth="1"/>
    <col min="5252" max="5252" width="9" bestFit="1" customWidth="1"/>
    <col min="5253" max="5253" width="12.28515625" bestFit="1" customWidth="1"/>
    <col min="5254" max="5254" width="10.140625" bestFit="1" customWidth="1"/>
    <col min="5255" max="5255" width="12.28515625" bestFit="1" customWidth="1"/>
    <col min="5256" max="5256" width="8.7109375" bestFit="1" customWidth="1"/>
    <col min="5257" max="5257" width="7.85546875" bestFit="1" customWidth="1"/>
    <col min="5258" max="5258" width="12.28515625" bestFit="1" customWidth="1"/>
    <col min="5259" max="5259" width="9" bestFit="1" customWidth="1"/>
    <col min="5260" max="5260" width="12.28515625" bestFit="1" customWidth="1"/>
    <col min="5261" max="5261" width="8.7109375" bestFit="1" customWidth="1"/>
    <col min="5262" max="5262" width="12.28515625" bestFit="1" customWidth="1"/>
    <col min="5263" max="5263" width="9" bestFit="1" customWidth="1"/>
    <col min="5264" max="5264" width="12.28515625" bestFit="1" customWidth="1"/>
    <col min="5265" max="5265" width="8.7109375" bestFit="1" customWidth="1"/>
    <col min="5266" max="5266" width="12.28515625" bestFit="1" customWidth="1"/>
    <col min="5267" max="5267" width="8.7109375" bestFit="1" customWidth="1"/>
    <col min="5268" max="5268" width="12.28515625" bestFit="1" customWidth="1"/>
    <col min="5269" max="5269" width="9" bestFit="1" customWidth="1"/>
    <col min="5270" max="5270" width="12.28515625" bestFit="1" customWidth="1"/>
    <col min="5271" max="5271" width="10.140625" bestFit="1" customWidth="1"/>
    <col min="5272" max="5272" width="7.85546875" bestFit="1" customWidth="1"/>
    <col min="5273" max="5273" width="12.28515625" bestFit="1" customWidth="1"/>
    <col min="5274" max="5274" width="10.140625" bestFit="1" customWidth="1"/>
    <col min="5275" max="5275" width="12.28515625" bestFit="1" customWidth="1"/>
    <col min="5276" max="5276" width="9" bestFit="1" customWidth="1"/>
    <col min="5277" max="5277" width="12.28515625" bestFit="1" customWidth="1"/>
    <col min="5278" max="5278" width="9" bestFit="1" customWidth="1"/>
    <col min="5279" max="5279" width="12.28515625" bestFit="1" customWidth="1"/>
    <col min="5280" max="5280" width="10.140625" bestFit="1" customWidth="1"/>
    <col min="5281" max="5281" width="12.28515625" bestFit="1" customWidth="1"/>
    <col min="5282" max="5282" width="9" bestFit="1" customWidth="1"/>
    <col min="5283" max="5283" width="12.28515625" bestFit="1" customWidth="1"/>
    <col min="5284" max="5284" width="10.140625" bestFit="1" customWidth="1"/>
    <col min="5285" max="5285" width="12.28515625" bestFit="1" customWidth="1"/>
    <col min="5286" max="5286" width="10.140625" bestFit="1" customWidth="1"/>
    <col min="5287" max="5287" width="12.28515625" bestFit="1" customWidth="1"/>
    <col min="5288" max="5288" width="9" bestFit="1" customWidth="1"/>
    <col min="5289" max="5289" width="12.28515625" bestFit="1" customWidth="1"/>
    <col min="5290" max="5290" width="9" bestFit="1" customWidth="1"/>
    <col min="5291" max="5291" width="10.140625" bestFit="1" customWidth="1"/>
    <col min="5292" max="5292" width="12.28515625" bestFit="1" customWidth="1"/>
    <col min="5293" max="5293" width="10.140625" bestFit="1" customWidth="1"/>
    <col min="5294" max="5294" width="12.28515625" bestFit="1" customWidth="1"/>
    <col min="5295" max="5295" width="10.140625" bestFit="1" customWidth="1"/>
    <col min="5296" max="5296" width="12.28515625" bestFit="1" customWidth="1"/>
    <col min="5297" max="5297" width="10.140625" bestFit="1" customWidth="1"/>
    <col min="5298" max="5298" width="12.28515625" bestFit="1" customWidth="1"/>
    <col min="5299" max="5299" width="10.140625" bestFit="1" customWidth="1"/>
    <col min="5300" max="5300" width="12.28515625" bestFit="1" customWidth="1"/>
    <col min="5301" max="5301" width="10.140625" bestFit="1" customWidth="1"/>
    <col min="5302" max="5302" width="12.28515625" bestFit="1" customWidth="1"/>
    <col min="5303" max="5303" width="10.140625" bestFit="1" customWidth="1"/>
    <col min="5304" max="5304" width="12.28515625" bestFit="1" customWidth="1"/>
    <col min="5305" max="5306" width="9" bestFit="1" customWidth="1"/>
    <col min="5307" max="5307" width="12.28515625" bestFit="1" customWidth="1"/>
    <col min="5308" max="5308" width="11.28515625" bestFit="1" customWidth="1"/>
    <col min="5309" max="5309" width="12.28515625" bestFit="1" customWidth="1"/>
    <col min="5310" max="5310" width="10.140625" bestFit="1" customWidth="1"/>
    <col min="5311" max="5311" width="12.28515625" bestFit="1" customWidth="1"/>
    <col min="5312" max="5312" width="9" bestFit="1" customWidth="1"/>
    <col min="5313" max="5313" width="12.28515625" bestFit="1" customWidth="1"/>
    <col min="5314" max="5314" width="9" bestFit="1" customWidth="1"/>
    <col min="5315" max="5315" width="12.28515625" bestFit="1" customWidth="1"/>
    <col min="5316" max="5316" width="9" bestFit="1" customWidth="1"/>
    <col min="5317" max="5317" width="12.28515625" bestFit="1" customWidth="1"/>
    <col min="5318" max="5318" width="8.7109375" bestFit="1" customWidth="1"/>
    <col min="5319" max="5319" width="12.28515625" bestFit="1" customWidth="1"/>
    <col min="5320" max="5320" width="8.7109375" bestFit="1" customWidth="1"/>
    <col min="5321" max="5321" width="12.28515625" bestFit="1" customWidth="1"/>
    <col min="5322" max="5322" width="9" bestFit="1" customWidth="1"/>
    <col min="5323" max="5323" width="12.28515625" bestFit="1" customWidth="1"/>
    <col min="5324" max="5324" width="9" bestFit="1" customWidth="1"/>
    <col min="5325" max="5325" width="12.28515625" bestFit="1" customWidth="1"/>
    <col min="5326" max="5326" width="9" bestFit="1" customWidth="1"/>
    <col min="5327" max="5327" width="12.28515625" bestFit="1" customWidth="1"/>
    <col min="5328" max="5328" width="8.7109375" bestFit="1" customWidth="1"/>
    <col min="5329" max="5329" width="12.28515625" bestFit="1" customWidth="1"/>
    <col min="5330" max="5330" width="8.7109375" bestFit="1" customWidth="1"/>
    <col min="5331" max="5331" width="12.28515625" bestFit="1" customWidth="1"/>
    <col min="5332" max="5332" width="8.7109375" bestFit="1" customWidth="1"/>
    <col min="5333" max="5333" width="12.28515625" bestFit="1" customWidth="1"/>
    <col min="5334" max="5334" width="9" bestFit="1" customWidth="1"/>
    <col min="5335" max="5335" width="12.28515625" bestFit="1" customWidth="1"/>
    <col min="5336" max="5336" width="8.7109375" bestFit="1" customWidth="1"/>
    <col min="5337" max="5337" width="12.28515625" bestFit="1" customWidth="1"/>
    <col min="5338" max="5338" width="8.7109375" bestFit="1" customWidth="1"/>
    <col min="5339" max="5339" width="12.28515625" bestFit="1" customWidth="1"/>
    <col min="5340" max="5340" width="10.140625" bestFit="1" customWidth="1"/>
    <col min="5341" max="5341" width="12.28515625" bestFit="1" customWidth="1"/>
    <col min="5342" max="5342" width="9" bestFit="1" customWidth="1"/>
    <col min="5343" max="5343" width="12.28515625" bestFit="1" customWidth="1"/>
    <col min="5344" max="5344" width="8.7109375" bestFit="1" customWidth="1"/>
    <col min="5345" max="5345" width="12.28515625" bestFit="1" customWidth="1"/>
    <col min="5346" max="5346" width="8.7109375" bestFit="1" customWidth="1"/>
    <col min="5347" max="5347" width="12.28515625" bestFit="1" customWidth="1"/>
    <col min="5348" max="5348" width="8.7109375" bestFit="1" customWidth="1"/>
    <col min="5349" max="5349" width="12.28515625" bestFit="1" customWidth="1"/>
    <col min="5350" max="5350" width="8.7109375" bestFit="1" customWidth="1"/>
    <col min="5351" max="5351" width="12.28515625" bestFit="1" customWidth="1"/>
    <col min="5352" max="5352" width="8.7109375" bestFit="1" customWidth="1"/>
    <col min="5353" max="5353" width="12.28515625" bestFit="1" customWidth="1"/>
    <col min="5354" max="5354" width="8.7109375" bestFit="1" customWidth="1"/>
    <col min="5355" max="5355" width="12.28515625" bestFit="1" customWidth="1"/>
    <col min="5356" max="5356" width="8.7109375" bestFit="1" customWidth="1"/>
    <col min="5357" max="5357" width="12.28515625" bestFit="1" customWidth="1"/>
    <col min="5358" max="5358" width="8.7109375" bestFit="1" customWidth="1"/>
    <col min="5359" max="5359" width="12.28515625" bestFit="1" customWidth="1"/>
    <col min="5360" max="5360" width="8.7109375" bestFit="1" customWidth="1"/>
    <col min="5361" max="5361" width="12.28515625" bestFit="1" customWidth="1"/>
    <col min="5362" max="5362" width="9" bestFit="1" customWidth="1"/>
    <col min="5363" max="5363" width="12.28515625" bestFit="1" customWidth="1"/>
    <col min="5364" max="5364" width="8.7109375" bestFit="1" customWidth="1"/>
    <col min="5365" max="5365" width="12.28515625" bestFit="1" customWidth="1"/>
    <col min="5366" max="5366" width="9" bestFit="1" customWidth="1"/>
    <col min="5367" max="5367" width="12.28515625" bestFit="1" customWidth="1"/>
    <col min="5368" max="5368" width="8.7109375" bestFit="1" customWidth="1"/>
    <col min="5369" max="5369" width="12.28515625" bestFit="1" customWidth="1"/>
    <col min="5370" max="5370" width="8.7109375" bestFit="1" customWidth="1"/>
    <col min="5371" max="5371" width="12.28515625" bestFit="1" customWidth="1"/>
    <col min="5372" max="5372" width="8.7109375" bestFit="1" customWidth="1"/>
    <col min="5373" max="5373" width="12.28515625" bestFit="1" customWidth="1"/>
    <col min="5374" max="5374" width="8.7109375" bestFit="1" customWidth="1"/>
    <col min="5375" max="5375" width="12.28515625" bestFit="1" customWidth="1"/>
    <col min="5376" max="5376" width="8.7109375" bestFit="1" customWidth="1"/>
    <col min="5377" max="5377" width="12.28515625" bestFit="1" customWidth="1"/>
    <col min="5378" max="5378" width="9" bestFit="1" customWidth="1"/>
    <col min="5379" max="5379" width="12.28515625" bestFit="1" customWidth="1"/>
    <col min="5380" max="5380" width="9" bestFit="1" customWidth="1"/>
    <col min="5381" max="5381" width="12.28515625" bestFit="1" customWidth="1"/>
    <col min="5382" max="5382" width="9" bestFit="1" customWidth="1"/>
    <col min="5383" max="5383" width="12.28515625" bestFit="1" customWidth="1"/>
    <col min="5384" max="5384" width="8.7109375" bestFit="1" customWidth="1"/>
    <col min="5385" max="5385" width="12.28515625" bestFit="1" customWidth="1"/>
    <col min="5386" max="5386" width="8.7109375" bestFit="1" customWidth="1"/>
    <col min="5387" max="5387" width="12.28515625" bestFit="1" customWidth="1"/>
    <col min="5388" max="5388" width="8.7109375" bestFit="1" customWidth="1"/>
    <col min="5389" max="5389" width="12.28515625" bestFit="1" customWidth="1"/>
    <col min="5390" max="5390" width="8.7109375" bestFit="1" customWidth="1"/>
    <col min="5391" max="5391" width="12.28515625" bestFit="1" customWidth="1"/>
    <col min="5392" max="5392" width="9" bestFit="1" customWidth="1"/>
    <col min="5393" max="5393" width="12.28515625" bestFit="1" customWidth="1"/>
    <col min="5394" max="5394" width="8.7109375" bestFit="1" customWidth="1"/>
    <col min="5395" max="5395" width="12.28515625" bestFit="1" customWidth="1"/>
    <col min="5396" max="5396" width="8.7109375" bestFit="1" customWidth="1"/>
    <col min="5397" max="5397" width="12.28515625" bestFit="1" customWidth="1"/>
    <col min="5398" max="5398" width="8.7109375" bestFit="1" customWidth="1"/>
    <col min="5399" max="5399" width="12.28515625" bestFit="1" customWidth="1"/>
    <col min="5400" max="5400" width="9" bestFit="1" customWidth="1"/>
    <col min="5401" max="5401" width="12.28515625" bestFit="1" customWidth="1"/>
    <col min="5402" max="5402" width="9" bestFit="1" customWidth="1"/>
    <col min="5403" max="5403" width="7.85546875" bestFit="1" customWidth="1"/>
    <col min="5404" max="5404" width="12.28515625" bestFit="1" customWidth="1"/>
    <col min="5405" max="5405" width="8.7109375" bestFit="1" customWidth="1"/>
    <col min="5406" max="5406" width="12.28515625" bestFit="1" customWidth="1"/>
    <col min="5407" max="5407" width="8.7109375" bestFit="1" customWidth="1"/>
    <col min="5408" max="5408" width="12.28515625" bestFit="1" customWidth="1"/>
    <col min="5409" max="5409" width="9" bestFit="1" customWidth="1"/>
    <col min="5410" max="5410" width="12.28515625" bestFit="1" customWidth="1"/>
    <col min="5411" max="5411" width="9" bestFit="1" customWidth="1"/>
    <col min="5412" max="5412" width="12.28515625" bestFit="1" customWidth="1"/>
    <col min="5413" max="5413" width="9" bestFit="1" customWidth="1"/>
    <col min="5414" max="5414" width="12.28515625" bestFit="1" customWidth="1"/>
    <col min="5415" max="5415" width="9" bestFit="1" customWidth="1"/>
    <col min="5416" max="5416" width="12.28515625" bestFit="1" customWidth="1"/>
    <col min="5417" max="5417" width="8.7109375" bestFit="1" customWidth="1"/>
    <col min="5418" max="5418" width="12.28515625" bestFit="1" customWidth="1"/>
    <col min="5419" max="5420" width="9" bestFit="1" customWidth="1"/>
    <col min="5421" max="5421" width="12.28515625" bestFit="1" customWidth="1"/>
    <col min="5422" max="5422" width="8.7109375" bestFit="1" customWidth="1"/>
    <col min="5423" max="5423" width="12.28515625" bestFit="1" customWidth="1"/>
    <col min="5424" max="5424" width="9" bestFit="1" customWidth="1"/>
    <col min="5425" max="5425" width="12.28515625" bestFit="1" customWidth="1"/>
    <col min="5426" max="5426" width="8.7109375" bestFit="1" customWidth="1"/>
    <col min="5427" max="5427" width="12.28515625" bestFit="1" customWidth="1"/>
    <col min="5428" max="5428" width="8.7109375" bestFit="1" customWidth="1"/>
    <col min="5429" max="5429" width="12.28515625" bestFit="1" customWidth="1"/>
    <col min="5430" max="5430" width="9" bestFit="1" customWidth="1"/>
    <col min="5431" max="5431" width="12.28515625" bestFit="1" customWidth="1"/>
    <col min="5432" max="5432" width="9" bestFit="1" customWidth="1"/>
    <col min="5433" max="5433" width="12.28515625" bestFit="1" customWidth="1"/>
    <col min="5434" max="5434" width="9" bestFit="1" customWidth="1"/>
    <col min="5435" max="5435" width="12.28515625" bestFit="1" customWidth="1"/>
    <col min="5436" max="5436" width="9" bestFit="1" customWidth="1"/>
    <col min="5437" max="5437" width="12.28515625" bestFit="1" customWidth="1"/>
    <col min="5438" max="5438" width="10.140625" bestFit="1" customWidth="1"/>
    <col min="5439" max="5439" width="12.28515625" bestFit="1" customWidth="1"/>
    <col min="5440" max="5440" width="9" bestFit="1" customWidth="1"/>
    <col min="5441" max="5441" width="12.28515625" bestFit="1" customWidth="1"/>
    <col min="5442" max="5442" width="9" bestFit="1" customWidth="1"/>
    <col min="5443" max="5443" width="12.28515625" bestFit="1" customWidth="1"/>
    <col min="5444" max="5444" width="9" bestFit="1" customWidth="1"/>
    <col min="5445" max="5445" width="12.28515625" bestFit="1" customWidth="1"/>
    <col min="5446" max="5446" width="8.7109375" bestFit="1" customWidth="1"/>
    <col min="5447" max="5447" width="12.28515625" bestFit="1" customWidth="1"/>
    <col min="5448" max="5448" width="8.7109375" bestFit="1" customWidth="1"/>
    <col min="5449" max="5449" width="12.28515625" bestFit="1" customWidth="1"/>
    <col min="5450" max="5450" width="9" bestFit="1" customWidth="1"/>
    <col min="5451" max="5451" width="12.28515625" bestFit="1" customWidth="1"/>
    <col min="5452" max="5452" width="11.28515625" bestFit="1" customWidth="1"/>
    <col min="5453" max="5453" width="7.85546875" bestFit="1" customWidth="1"/>
    <col min="5454" max="5454" width="12.28515625" bestFit="1" customWidth="1"/>
    <col min="5455" max="5456" width="9" bestFit="1" customWidth="1"/>
    <col min="5457" max="5457" width="12.28515625" bestFit="1" customWidth="1"/>
    <col min="5458" max="5458" width="8.7109375" bestFit="1" customWidth="1"/>
    <col min="5459" max="5459" width="12.28515625" bestFit="1" customWidth="1"/>
    <col min="5460" max="5460" width="9" bestFit="1" customWidth="1"/>
    <col min="5461" max="5461" width="12.28515625" bestFit="1" customWidth="1"/>
    <col min="5462" max="5462" width="9" bestFit="1" customWidth="1"/>
    <col min="5463" max="5463" width="12.28515625" bestFit="1" customWidth="1"/>
    <col min="5464" max="5464" width="8.7109375" bestFit="1" customWidth="1"/>
    <col min="5465" max="5465" width="12.28515625" bestFit="1" customWidth="1"/>
    <col min="5466" max="5466" width="8.7109375" bestFit="1" customWidth="1"/>
    <col min="5467" max="5467" width="12.28515625" bestFit="1" customWidth="1"/>
    <col min="5468" max="5468" width="9" bestFit="1" customWidth="1"/>
    <col min="5469" max="5469" width="12.28515625" bestFit="1" customWidth="1"/>
    <col min="5470" max="5470" width="8.7109375" bestFit="1" customWidth="1"/>
    <col min="5471" max="5471" width="12.28515625" bestFit="1" customWidth="1"/>
    <col min="5472" max="5472" width="9" bestFit="1" customWidth="1"/>
    <col min="5473" max="5473" width="12.28515625" bestFit="1" customWidth="1"/>
    <col min="5474" max="5474" width="9" bestFit="1" customWidth="1"/>
    <col min="5475" max="5475" width="12.28515625" bestFit="1" customWidth="1"/>
    <col min="5476" max="5476" width="8.7109375" bestFit="1" customWidth="1"/>
    <col min="5477" max="5477" width="12.28515625" bestFit="1" customWidth="1"/>
    <col min="5478" max="5478" width="9" bestFit="1" customWidth="1"/>
    <col min="5479" max="5479" width="12.28515625" bestFit="1" customWidth="1"/>
    <col min="5480" max="5480" width="9" bestFit="1" customWidth="1"/>
    <col min="5481" max="5481" width="12.28515625" bestFit="1" customWidth="1"/>
    <col min="5482" max="5482" width="8.7109375" bestFit="1" customWidth="1"/>
    <col min="5483" max="5483" width="12.28515625" bestFit="1" customWidth="1"/>
    <col min="5484" max="5484" width="8.7109375" bestFit="1" customWidth="1"/>
    <col min="5485" max="5485" width="12.28515625" bestFit="1" customWidth="1"/>
    <col min="5486" max="5486" width="9" bestFit="1" customWidth="1"/>
    <col min="5487" max="5487" width="12.28515625" bestFit="1" customWidth="1"/>
    <col min="5488" max="5489" width="9" bestFit="1" customWidth="1"/>
    <col min="5490" max="5490" width="7.85546875" bestFit="1" customWidth="1"/>
    <col min="5491" max="5491" width="12.28515625" bestFit="1" customWidth="1"/>
    <col min="5492" max="5492" width="9" bestFit="1" customWidth="1"/>
    <col min="5493" max="5493" width="12.28515625" bestFit="1" customWidth="1"/>
    <col min="5494" max="5494" width="8.7109375" bestFit="1" customWidth="1"/>
    <col min="5495" max="5495" width="12.28515625" bestFit="1" customWidth="1"/>
    <col min="5496" max="5496" width="8.7109375" bestFit="1" customWidth="1"/>
    <col min="5497" max="5497" width="12.28515625" bestFit="1" customWidth="1"/>
    <col min="5498" max="5498" width="8.7109375" bestFit="1" customWidth="1"/>
    <col min="5499" max="5499" width="12.28515625" bestFit="1" customWidth="1"/>
    <col min="5500" max="5500" width="8.7109375" bestFit="1" customWidth="1"/>
    <col min="5501" max="5501" width="12.28515625" bestFit="1" customWidth="1"/>
    <col min="5502" max="5502" width="8.7109375" bestFit="1" customWidth="1"/>
    <col min="5503" max="5503" width="12.28515625" bestFit="1" customWidth="1"/>
    <col min="5504" max="5504" width="8.7109375" bestFit="1" customWidth="1"/>
    <col min="5505" max="5505" width="12.28515625" bestFit="1" customWidth="1"/>
    <col min="5506" max="5506" width="8.7109375" bestFit="1" customWidth="1"/>
    <col min="5507" max="5507" width="12.28515625" bestFit="1" customWidth="1"/>
    <col min="5508" max="5508" width="8.7109375" bestFit="1" customWidth="1"/>
    <col min="5509" max="5509" width="12.28515625" bestFit="1" customWidth="1"/>
    <col min="5510" max="5510" width="11.28515625" bestFit="1" customWidth="1"/>
    <col min="5511" max="5511" width="6.7109375" bestFit="1" customWidth="1"/>
    <col min="5512" max="5512" width="12.28515625" bestFit="1" customWidth="1"/>
    <col min="5513" max="5513" width="10.140625" bestFit="1" customWidth="1"/>
    <col min="5514" max="5514" width="9" bestFit="1" customWidth="1"/>
    <col min="5515" max="5515" width="12.28515625" bestFit="1" customWidth="1"/>
    <col min="5516" max="5517" width="12.42578125" bestFit="1" customWidth="1"/>
    <col min="5518" max="5518" width="9" bestFit="1" customWidth="1"/>
    <col min="5519" max="5519" width="12.28515625" bestFit="1" customWidth="1"/>
    <col min="5520" max="5520" width="10.140625" bestFit="1" customWidth="1"/>
    <col min="5521" max="5521" width="12.28515625" bestFit="1" customWidth="1"/>
    <col min="5522" max="5522" width="9" bestFit="1" customWidth="1"/>
    <col min="5523" max="5523" width="12.28515625" bestFit="1" customWidth="1"/>
    <col min="5524" max="5524" width="8.7109375" bestFit="1" customWidth="1"/>
    <col min="5525" max="5525" width="7.85546875" bestFit="1" customWidth="1"/>
    <col min="5526" max="5526" width="12.28515625" bestFit="1" customWidth="1"/>
    <col min="5527" max="5527" width="9" bestFit="1" customWidth="1"/>
    <col min="5528" max="5528" width="7.85546875" bestFit="1" customWidth="1"/>
    <col min="5529" max="5529" width="12.28515625" bestFit="1" customWidth="1"/>
    <col min="5530" max="5530" width="8.7109375" bestFit="1" customWidth="1"/>
    <col min="5531" max="5531" width="7.85546875" bestFit="1" customWidth="1"/>
    <col min="5532" max="5532" width="12.28515625" bestFit="1" customWidth="1"/>
    <col min="5533" max="5533" width="9" bestFit="1" customWidth="1"/>
    <col min="5534" max="5534" width="12.28515625" bestFit="1" customWidth="1"/>
    <col min="5535" max="5535" width="8.7109375" bestFit="1" customWidth="1"/>
    <col min="5536" max="5536" width="7.85546875" bestFit="1" customWidth="1"/>
    <col min="5537" max="5537" width="12.28515625" bestFit="1" customWidth="1"/>
    <col min="5538" max="5538" width="9" bestFit="1" customWidth="1"/>
    <col min="5539" max="5539" width="12.28515625" bestFit="1" customWidth="1"/>
    <col min="5540" max="5540" width="9" bestFit="1" customWidth="1"/>
    <col min="5541" max="5541" width="12.28515625" bestFit="1" customWidth="1"/>
    <col min="5542" max="5542" width="9" bestFit="1" customWidth="1"/>
    <col min="5543" max="5543" width="12.28515625" bestFit="1" customWidth="1"/>
    <col min="5544" max="5544" width="8.7109375" bestFit="1" customWidth="1"/>
    <col min="5545" max="5545" width="12.28515625" bestFit="1" customWidth="1"/>
    <col min="5546" max="5546" width="10.140625" bestFit="1" customWidth="1"/>
    <col min="5547" max="5547" width="12.28515625" bestFit="1" customWidth="1"/>
    <col min="5548" max="5548" width="8.7109375" bestFit="1" customWidth="1"/>
    <col min="5549" max="5549" width="12.28515625" bestFit="1" customWidth="1"/>
    <col min="5550" max="5550" width="9" bestFit="1" customWidth="1"/>
    <col min="5551" max="5551" width="12.28515625" bestFit="1" customWidth="1"/>
    <col min="5552" max="5552" width="9" bestFit="1" customWidth="1"/>
    <col min="5553" max="5553" width="12.28515625" bestFit="1" customWidth="1"/>
    <col min="5554" max="5554" width="9" bestFit="1" customWidth="1"/>
    <col min="5555" max="5555" width="12.28515625" bestFit="1" customWidth="1"/>
    <col min="5556" max="5556" width="9" bestFit="1" customWidth="1"/>
    <col min="5557" max="5557" width="7.85546875" bestFit="1" customWidth="1"/>
    <col min="5558" max="5558" width="12.28515625" bestFit="1" customWidth="1"/>
    <col min="5559" max="5559" width="9" bestFit="1" customWidth="1"/>
    <col min="5560" max="5560" width="12.28515625" bestFit="1" customWidth="1"/>
    <col min="5561" max="5561" width="9" bestFit="1" customWidth="1"/>
    <col min="5562" max="5562" width="12.28515625" bestFit="1" customWidth="1"/>
    <col min="5563" max="5563" width="8.7109375" bestFit="1" customWidth="1"/>
    <col min="5564" max="5564" width="12.28515625" bestFit="1" customWidth="1"/>
    <col min="5565" max="5565" width="9" bestFit="1" customWidth="1"/>
    <col min="5566" max="5566" width="12.28515625" bestFit="1" customWidth="1"/>
    <col min="5567" max="5567" width="10.140625" bestFit="1" customWidth="1"/>
    <col min="5568" max="5568" width="12.28515625" bestFit="1" customWidth="1"/>
    <col min="5569" max="5569" width="10.140625" bestFit="1" customWidth="1"/>
    <col min="5570" max="5570" width="12.28515625" bestFit="1" customWidth="1"/>
    <col min="5571" max="5571" width="10.140625" bestFit="1" customWidth="1"/>
    <col min="5572" max="5572" width="12.28515625" bestFit="1" customWidth="1"/>
    <col min="5573" max="5573" width="10.140625" bestFit="1" customWidth="1"/>
    <col min="5574" max="5574" width="12.28515625" bestFit="1" customWidth="1"/>
    <col min="5575" max="5575" width="8.7109375" bestFit="1" customWidth="1"/>
    <col min="5576" max="5576" width="7.85546875" bestFit="1" customWidth="1"/>
    <col min="5577" max="5577" width="12.28515625" bestFit="1" customWidth="1"/>
    <col min="5578" max="5578" width="8.7109375" bestFit="1" customWidth="1"/>
    <col min="5579" max="5579" width="7.85546875" bestFit="1" customWidth="1"/>
    <col min="5580" max="5580" width="12.28515625" bestFit="1" customWidth="1"/>
    <col min="5581" max="5581" width="8.7109375" bestFit="1" customWidth="1"/>
    <col min="5582" max="5582" width="12.28515625" bestFit="1" customWidth="1"/>
    <col min="5583" max="5583" width="8.7109375" bestFit="1" customWidth="1"/>
    <col min="5584" max="5584" width="12.28515625" bestFit="1" customWidth="1"/>
    <col min="5585" max="5585" width="8.7109375" bestFit="1" customWidth="1"/>
    <col min="5586" max="5586" width="7.85546875" bestFit="1" customWidth="1"/>
    <col min="5587" max="5587" width="12.28515625" bestFit="1" customWidth="1"/>
    <col min="5588" max="5588" width="8.7109375" bestFit="1" customWidth="1"/>
    <col min="5589" max="5589" width="9" bestFit="1" customWidth="1"/>
    <col min="5590" max="5590" width="12.28515625" bestFit="1" customWidth="1"/>
    <col min="5591" max="5591" width="9" bestFit="1" customWidth="1"/>
    <col min="5592" max="5592" width="12.28515625" bestFit="1" customWidth="1"/>
    <col min="5593" max="5593" width="9" bestFit="1" customWidth="1"/>
    <col min="5594" max="5594" width="12.28515625" bestFit="1" customWidth="1"/>
    <col min="5595" max="5595" width="10.140625" bestFit="1" customWidth="1"/>
    <col min="5596" max="5596" width="12.28515625" bestFit="1" customWidth="1"/>
    <col min="5597" max="5597" width="10.140625" bestFit="1" customWidth="1"/>
    <col min="5598" max="5598" width="12.28515625" bestFit="1" customWidth="1"/>
    <col min="5599" max="5599" width="9" bestFit="1" customWidth="1"/>
    <col min="5600" max="5600" width="12.28515625" bestFit="1" customWidth="1"/>
    <col min="5601" max="5601" width="9" bestFit="1" customWidth="1"/>
    <col min="5602" max="5602" width="12.28515625" bestFit="1" customWidth="1"/>
    <col min="5603" max="5603" width="9" bestFit="1" customWidth="1"/>
    <col min="5604" max="5604" width="12.28515625" bestFit="1" customWidth="1"/>
    <col min="5605" max="5605" width="9" bestFit="1" customWidth="1"/>
    <col min="5606" max="5606" width="12.28515625" bestFit="1" customWidth="1"/>
    <col min="5607" max="5607" width="10.140625" bestFit="1" customWidth="1"/>
    <col min="5608" max="5608" width="12.28515625" bestFit="1" customWidth="1"/>
    <col min="5609" max="5609" width="9" bestFit="1" customWidth="1"/>
    <col min="5610" max="5610" width="12.28515625" bestFit="1" customWidth="1"/>
    <col min="5611" max="5611" width="9" bestFit="1" customWidth="1"/>
    <col min="5612" max="5612" width="12.28515625" bestFit="1" customWidth="1"/>
    <col min="5613" max="5613" width="8.7109375" bestFit="1" customWidth="1"/>
    <col min="5614" max="5614" width="7.85546875" bestFit="1" customWidth="1"/>
    <col min="5615" max="5615" width="12.28515625" bestFit="1" customWidth="1"/>
    <col min="5616" max="5616" width="8.7109375" bestFit="1" customWidth="1"/>
    <col min="5617" max="5617" width="7.85546875" bestFit="1" customWidth="1"/>
    <col min="5618" max="5618" width="12.28515625" bestFit="1" customWidth="1"/>
    <col min="5619" max="5619" width="8.7109375" bestFit="1" customWidth="1"/>
    <col min="5620" max="5620" width="12.28515625" bestFit="1" customWidth="1"/>
    <col min="5621" max="5621" width="9" bestFit="1" customWidth="1"/>
    <col min="5622" max="5622" width="12.28515625" bestFit="1" customWidth="1"/>
    <col min="5623" max="5623" width="9" bestFit="1" customWidth="1"/>
    <col min="5624" max="5624" width="12.28515625" bestFit="1" customWidth="1"/>
    <col min="5625" max="5625" width="8.7109375" bestFit="1" customWidth="1"/>
    <col min="5626" max="5626" width="12.28515625" bestFit="1" customWidth="1"/>
    <col min="5627" max="5627" width="8.7109375" bestFit="1" customWidth="1"/>
    <col min="5628" max="5628" width="12.28515625" bestFit="1" customWidth="1"/>
    <col min="5629" max="5629" width="9" bestFit="1" customWidth="1"/>
    <col min="5630" max="5630" width="12.28515625" bestFit="1" customWidth="1"/>
    <col min="5631" max="5631" width="9" bestFit="1" customWidth="1"/>
    <col min="5632" max="5632" width="12.28515625" bestFit="1" customWidth="1"/>
    <col min="5633" max="5633" width="8.7109375" bestFit="1" customWidth="1"/>
    <col min="5634" max="5634" width="7.85546875" bestFit="1" customWidth="1"/>
    <col min="5635" max="5635" width="12.28515625" bestFit="1" customWidth="1"/>
    <col min="5636" max="5636" width="8.7109375" bestFit="1" customWidth="1"/>
    <col min="5637" max="5637" width="7.85546875" bestFit="1" customWidth="1"/>
    <col min="5638" max="5638" width="12.28515625" bestFit="1" customWidth="1"/>
    <col min="5639" max="5639" width="9" bestFit="1" customWidth="1"/>
    <col min="5640" max="5640" width="12.28515625" bestFit="1" customWidth="1"/>
    <col min="5641" max="5641" width="9" bestFit="1" customWidth="1"/>
    <col min="5642" max="5642" width="12.28515625" bestFit="1" customWidth="1"/>
    <col min="5643" max="5643" width="8.7109375" bestFit="1" customWidth="1"/>
    <col min="5644" max="5644" width="12.28515625" bestFit="1" customWidth="1"/>
    <col min="5645" max="5645" width="9" bestFit="1" customWidth="1"/>
    <col min="5646" max="5646" width="12.28515625" bestFit="1" customWidth="1"/>
    <col min="5647" max="5647" width="8.7109375" bestFit="1" customWidth="1"/>
    <col min="5648" max="5648" width="7.85546875" bestFit="1" customWidth="1"/>
    <col min="5649" max="5649" width="12.28515625" bestFit="1" customWidth="1"/>
    <col min="5650" max="5650" width="9" bestFit="1" customWidth="1"/>
    <col min="5651" max="5651" width="12.28515625" bestFit="1" customWidth="1"/>
    <col min="5652" max="5652" width="8.7109375" bestFit="1" customWidth="1"/>
    <col min="5653" max="5653" width="7.85546875" bestFit="1" customWidth="1"/>
    <col min="5654" max="5654" width="12.28515625" bestFit="1" customWidth="1"/>
    <col min="5655" max="5655" width="9" bestFit="1" customWidth="1"/>
    <col min="5656" max="5656" width="7.85546875" bestFit="1" customWidth="1"/>
    <col min="5657" max="5657" width="12.28515625" bestFit="1" customWidth="1"/>
    <col min="5658" max="5658" width="8.7109375" bestFit="1" customWidth="1"/>
    <col min="5659" max="5659" width="7.85546875" bestFit="1" customWidth="1"/>
    <col min="5660" max="5660" width="12.28515625" bestFit="1" customWidth="1"/>
    <col min="5661" max="5661" width="8.7109375" bestFit="1" customWidth="1"/>
    <col min="5662" max="5662" width="7.85546875" bestFit="1" customWidth="1"/>
    <col min="5663" max="5663" width="12.28515625" bestFit="1" customWidth="1"/>
    <col min="5664" max="5664" width="8.7109375" bestFit="1" customWidth="1"/>
    <col min="5665" max="5665" width="7.85546875" bestFit="1" customWidth="1"/>
    <col min="5666" max="5666" width="12.28515625" bestFit="1" customWidth="1"/>
    <col min="5667" max="5667" width="8.7109375" bestFit="1" customWidth="1"/>
    <col min="5668" max="5668" width="7.85546875" bestFit="1" customWidth="1"/>
    <col min="5669" max="5669" width="12.28515625" bestFit="1" customWidth="1"/>
    <col min="5670" max="5670" width="8.7109375" bestFit="1" customWidth="1"/>
    <col min="5671" max="5671" width="7.85546875" bestFit="1" customWidth="1"/>
    <col min="5672" max="5672" width="12.28515625" bestFit="1" customWidth="1"/>
    <col min="5673" max="5673" width="9" bestFit="1" customWidth="1"/>
    <col min="5674" max="5674" width="12.28515625" bestFit="1" customWidth="1"/>
    <col min="5675" max="5675" width="9" bestFit="1" customWidth="1"/>
    <col min="5676" max="5676" width="12.28515625" bestFit="1" customWidth="1"/>
    <col min="5677" max="5678" width="12.42578125" bestFit="1" customWidth="1"/>
    <col min="5679" max="5679" width="9" bestFit="1" customWidth="1"/>
    <col min="5680" max="5680" width="12.28515625" bestFit="1" customWidth="1"/>
    <col min="5681" max="5681" width="9" bestFit="1" customWidth="1"/>
    <col min="5682" max="5682" width="12.28515625" bestFit="1" customWidth="1"/>
    <col min="5683" max="5683" width="9" bestFit="1" customWidth="1"/>
    <col min="5684" max="5684" width="12.28515625" bestFit="1" customWidth="1"/>
    <col min="5685" max="5685" width="10.140625" bestFit="1" customWidth="1"/>
    <col min="5686" max="5686" width="12.28515625" bestFit="1" customWidth="1"/>
    <col min="5687" max="5687" width="9" bestFit="1" customWidth="1"/>
    <col min="5688" max="5688" width="12.28515625" bestFit="1" customWidth="1"/>
    <col min="5689" max="5689" width="9" bestFit="1" customWidth="1"/>
    <col min="5690" max="5690" width="12.28515625" bestFit="1" customWidth="1"/>
    <col min="5691" max="5691" width="8.7109375" bestFit="1" customWidth="1"/>
    <col min="5692" max="5692" width="12.28515625" bestFit="1" customWidth="1"/>
    <col min="5693" max="5693" width="9" bestFit="1" customWidth="1"/>
    <col min="5694" max="5694" width="12.28515625" bestFit="1" customWidth="1"/>
    <col min="5695" max="5695" width="9" bestFit="1" customWidth="1"/>
    <col min="5696" max="5696" width="7.85546875" bestFit="1" customWidth="1"/>
    <col min="5697" max="5697" width="12.28515625" bestFit="1" customWidth="1"/>
    <col min="5698" max="5698" width="8.7109375" bestFit="1" customWidth="1"/>
    <col min="5699" max="5699" width="12.28515625" bestFit="1" customWidth="1"/>
    <col min="5700" max="5700" width="8.7109375" bestFit="1" customWidth="1"/>
    <col min="5701" max="5701" width="12.28515625" bestFit="1" customWidth="1"/>
    <col min="5702" max="5702" width="8.7109375" bestFit="1" customWidth="1"/>
    <col min="5703" max="5703" width="7.85546875" bestFit="1" customWidth="1"/>
    <col min="5704" max="5704" width="12.28515625" bestFit="1" customWidth="1"/>
    <col min="5705" max="5705" width="9" bestFit="1" customWidth="1"/>
    <col min="5706" max="5706" width="12.28515625" bestFit="1" customWidth="1"/>
    <col min="5707" max="5707" width="9" bestFit="1" customWidth="1"/>
    <col min="5708" max="5708" width="12.28515625" bestFit="1" customWidth="1"/>
    <col min="5709" max="5709" width="9" bestFit="1" customWidth="1"/>
    <col min="5710" max="5710" width="12.28515625" bestFit="1" customWidth="1"/>
    <col min="5711" max="5711" width="9" bestFit="1" customWidth="1"/>
    <col min="5712" max="5712" width="12.28515625" bestFit="1" customWidth="1"/>
    <col min="5713" max="5713" width="8.7109375" bestFit="1" customWidth="1"/>
    <col min="5714" max="5714" width="12.28515625" bestFit="1" customWidth="1"/>
    <col min="5715" max="5715" width="9" bestFit="1" customWidth="1"/>
    <col min="5716" max="5716" width="12.28515625" bestFit="1" customWidth="1"/>
    <col min="5717" max="5717" width="8.7109375" bestFit="1" customWidth="1"/>
    <col min="5718" max="5718" width="12.28515625" bestFit="1" customWidth="1"/>
    <col min="5719" max="5719" width="9" bestFit="1" customWidth="1"/>
    <col min="5720" max="5720" width="12.28515625" bestFit="1" customWidth="1"/>
    <col min="5721" max="5721" width="8.7109375" bestFit="1" customWidth="1"/>
    <col min="5722" max="5722" width="12.28515625" bestFit="1" customWidth="1"/>
    <col min="5723" max="5723" width="8.7109375" bestFit="1" customWidth="1"/>
    <col min="5724" max="5724" width="12.28515625" bestFit="1" customWidth="1"/>
    <col min="5725" max="5725" width="8.7109375" bestFit="1" customWidth="1"/>
    <col min="5726" max="5726" width="12.28515625" bestFit="1" customWidth="1"/>
    <col min="5727" max="5727" width="9" bestFit="1" customWidth="1"/>
    <col min="5728" max="5728" width="12.28515625" bestFit="1" customWidth="1"/>
    <col min="5729" max="5729" width="9" bestFit="1" customWidth="1"/>
    <col min="5730" max="5730" width="12.28515625" bestFit="1" customWidth="1"/>
    <col min="5731" max="5731" width="8.7109375" bestFit="1" customWidth="1"/>
    <col min="5732" max="5732" width="12.28515625" bestFit="1" customWidth="1"/>
    <col min="5733" max="5733" width="8.7109375" bestFit="1" customWidth="1"/>
    <col min="5734" max="5734" width="12.28515625" bestFit="1" customWidth="1"/>
    <col min="5735" max="5735" width="9" bestFit="1" customWidth="1"/>
    <col min="5736" max="5736" width="12.28515625" bestFit="1" customWidth="1"/>
    <col min="5737" max="5737" width="8.7109375" bestFit="1" customWidth="1"/>
    <col min="5738" max="5738" width="12.28515625" bestFit="1" customWidth="1"/>
    <col min="5739" max="5739" width="9" bestFit="1" customWidth="1"/>
    <col min="5740" max="5740" width="12.28515625" bestFit="1" customWidth="1"/>
    <col min="5741" max="5741" width="9" bestFit="1" customWidth="1"/>
    <col min="5742" max="5742" width="12.28515625" bestFit="1" customWidth="1"/>
    <col min="5743" max="5744" width="9" bestFit="1" customWidth="1"/>
    <col min="5745" max="5745" width="12.28515625" bestFit="1" customWidth="1"/>
    <col min="5746" max="5746" width="9" bestFit="1" customWidth="1"/>
    <col min="5747" max="5747" width="12.28515625" bestFit="1" customWidth="1"/>
    <col min="5748" max="5748" width="13.7109375" bestFit="1" customWidth="1"/>
  </cols>
  <sheetData>
    <row r="4" spans="1:6">
      <c r="B4" s="59" t="s">
        <v>63</v>
      </c>
      <c r="C4" s="59" t="s">
        <v>21</v>
      </c>
      <c r="D4" s="59" t="s">
        <v>20</v>
      </c>
      <c r="E4" s="59" t="s">
        <v>19</v>
      </c>
      <c r="F4" t="s">
        <v>61</v>
      </c>
    </row>
    <row r="5" spans="1:6">
      <c r="A5" t="str">
        <f>B5&amp;C5</f>
        <v>13172023</v>
      </c>
      <c r="B5">
        <v>1317</v>
      </c>
      <c r="C5">
        <v>2023</v>
      </c>
      <c r="D5" t="s">
        <v>5</v>
      </c>
      <c r="E5" t="s">
        <v>6</v>
      </c>
      <c r="F5" s="60">
        <v>398805.63</v>
      </c>
    </row>
    <row r="6" spans="1:6">
      <c r="A6" t="str">
        <f t="shared" ref="A6:A69" si="0">B6&amp;C6</f>
        <v>13172025</v>
      </c>
      <c r="B6">
        <v>1317</v>
      </c>
      <c r="C6">
        <v>2025</v>
      </c>
      <c r="D6" t="s">
        <v>5</v>
      </c>
      <c r="E6" t="s">
        <v>6</v>
      </c>
      <c r="F6" s="60">
        <v>702565.90440000012</v>
      </c>
    </row>
    <row r="7" spans="1:6">
      <c r="A7" t="str">
        <f t="shared" si="0"/>
        <v>15052024</v>
      </c>
      <c r="B7">
        <v>1505</v>
      </c>
      <c r="C7">
        <v>2024</v>
      </c>
      <c r="D7" t="s">
        <v>5</v>
      </c>
      <c r="E7" t="s">
        <v>7</v>
      </c>
      <c r="F7" s="60">
        <v>4055694.0208400004</v>
      </c>
    </row>
    <row r="8" spans="1:6">
      <c r="A8" t="str">
        <f t="shared" si="0"/>
        <v>15052025</v>
      </c>
      <c r="B8">
        <v>1505</v>
      </c>
      <c r="C8">
        <v>2025</v>
      </c>
      <c r="D8" t="s">
        <v>5</v>
      </c>
      <c r="E8" t="s">
        <v>7</v>
      </c>
      <c r="F8" s="60">
        <v>392348.33919999999</v>
      </c>
    </row>
    <row r="9" spans="1:6">
      <c r="A9" t="str">
        <f t="shared" si="0"/>
        <v>15312023</v>
      </c>
      <c r="B9">
        <v>1531</v>
      </c>
      <c r="C9">
        <v>2023</v>
      </c>
      <c r="D9" t="s">
        <v>5</v>
      </c>
      <c r="E9" t="s">
        <v>100</v>
      </c>
      <c r="F9" s="60">
        <v>349829.5</v>
      </c>
    </row>
    <row r="10" spans="1:6">
      <c r="A10" t="str">
        <f t="shared" si="0"/>
        <v>15312024</v>
      </c>
      <c r="B10">
        <v>1531</v>
      </c>
      <c r="C10">
        <v>2024</v>
      </c>
      <c r="D10" t="s">
        <v>5</v>
      </c>
      <c r="E10" t="s">
        <v>100</v>
      </c>
      <c r="F10" s="60">
        <v>1727233.3630000001</v>
      </c>
    </row>
    <row r="11" spans="1:6">
      <c r="A11" t="str">
        <f t="shared" si="0"/>
        <v>15462024</v>
      </c>
      <c r="B11">
        <v>1546</v>
      </c>
      <c r="C11">
        <v>2024</v>
      </c>
      <c r="D11" t="s">
        <v>5</v>
      </c>
      <c r="E11" t="s">
        <v>8</v>
      </c>
      <c r="F11" s="60">
        <v>3174434.5949999997</v>
      </c>
    </row>
    <row r="12" spans="1:6">
      <c r="A12" t="str">
        <f t="shared" si="0"/>
        <v>15462025</v>
      </c>
      <c r="B12">
        <v>1546</v>
      </c>
      <c r="C12">
        <v>2025</v>
      </c>
      <c r="D12" t="s">
        <v>5</v>
      </c>
      <c r="E12" t="s">
        <v>8</v>
      </c>
      <c r="F12" s="60">
        <v>392348.33919999999</v>
      </c>
    </row>
    <row r="13" spans="1:6">
      <c r="A13" t="str">
        <f t="shared" si="0"/>
        <v>15602024</v>
      </c>
      <c r="B13">
        <v>1560</v>
      </c>
      <c r="C13">
        <v>2024</v>
      </c>
      <c r="D13" t="s">
        <v>5</v>
      </c>
      <c r="E13" t="s">
        <v>9</v>
      </c>
      <c r="F13" s="60">
        <v>2894909.9976599999</v>
      </c>
    </row>
    <row r="14" spans="1:6">
      <c r="A14" t="str">
        <f t="shared" si="0"/>
        <v>15602025</v>
      </c>
      <c r="B14">
        <v>1560</v>
      </c>
      <c r="C14">
        <v>2025</v>
      </c>
      <c r="D14" t="s">
        <v>5</v>
      </c>
      <c r="E14" t="s">
        <v>9</v>
      </c>
      <c r="F14" s="60">
        <v>361696.12520000001</v>
      </c>
    </row>
    <row r="15" spans="1:6">
      <c r="A15" t="str">
        <f t="shared" si="0"/>
        <v>15872024</v>
      </c>
      <c r="B15">
        <v>1587</v>
      </c>
      <c r="C15">
        <v>2024</v>
      </c>
      <c r="D15" t="s">
        <v>5</v>
      </c>
      <c r="E15" t="s">
        <v>104</v>
      </c>
      <c r="F15" s="60">
        <v>4075306.9436400002</v>
      </c>
    </row>
    <row r="16" spans="1:6">
      <c r="A16" t="str">
        <f t="shared" si="0"/>
        <v>15872025</v>
      </c>
      <c r="B16">
        <v>1587</v>
      </c>
      <c r="C16">
        <v>2025</v>
      </c>
      <c r="D16" t="s">
        <v>5</v>
      </c>
      <c r="E16" t="s">
        <v>104</v>
      </c>
      <c r="F16" s="60">
        <v>395413.56060000003</v>
      </c>
    </row>
    <row r="17" spans="1:6">
      <c r="A17" t="str">
        <f t="shared" si="0"/>
        <v>16092024</v>
      </c>
      <c r="B17">
        <v>1609</v>
      </c>
      <c r="C17">
        <v>2024</v>
      </c>
      <c r="D17" t="s">
        <v>5</v>
      </c>
      <c r="E17" t="s">
        <v>10</v>
      </c>
      <c r="F17" s="60">
        <v>3921840.9808</v>
      </c>
    </row>
    <row r="18" spans="1:6">
      <c r="A18" t="str">
        <f t="shared" si="0"/>
        <v>16092025</v>
      </c>
      <c r="B18">
        <v>1609</v>
      </c>
      <c r="C18">
        <v>2025</v>
      </c>
      <c r="D18" t="s">
        <v>5</v>
      </c>
      <c r="E18" t="s">
        <v>10</v>
      </c>
      <c r="F18" s="60">
        <v>521087.63799999998</v>
      </c>
    </row>
    <row r="19" spans="1:6">
      <c r="A19" t="str">
        <f t="shared" si="0"/>
        <v>19542025</v>
      </c>
      <c r="B19">
        <v>1954</v>
      </c>
      <c r="C19">
        <v>2025</v>
      </c>
      <c r="D19" t="s">
        <v>5</v>
      </c>
      <c r="E19" t="s">
        <v>111</v>
      </c>
      <c r="F19" s="60">
        <v>2370775.21704</v>
      </c>
    </row>
    <row r="20" spans="1:6">
      <c r="A20" t="str">
        <f t="shared" si="0"/>
        <v>19862025</v>
      </c>
      <c r="B20">
        <v>1986</v>
      </c>
      <c r="C20">
        <v>2025</v>
      </c>
      <c r="D20" t="s">
        <v>5</v>
      </c>
      <c r="E20" t="s">
        <v>112</v>
      </c>
      <c r="F20" s="60">
        <v>1419371.1462000001</v>
      </c>
    </row>
    <row r="21" spans="1:6">
      <c r="A21" t="str">
        <f t="shared" si="0"/>
        <v>30682023</v>
      </c>
      <c r="B21">
        <v>3068</v>
      </c>
      <c r="C21">
        <v>2023</v>
      </c>
      <c r="D21" t="s">
        <v>5</v>
      </c>
      <c r="E21" t="s">
        <v>11</v>
      </c>
      <c r="F21" s="60">
        <v>2735854.1169000003</v>
      </c>
    </row>
    <row r="22" spans="1:6">
      <c r="A22" t="str">
        <f t="shared" si="0"/>
        <v>30682025</v>
      </c>
      <c r="B22">
        <v>3068</v>
      </c>
      <c r="C22">
        <v>2025</v>
      </c>
      <c r="D22" t="s">
        <v>5</v>
      </c>
      <c r="E22" t="s">
        <v>11</v>
      </c>
      <c r="F22" s="60">
        <v>398478.78200000001</v>
      </c>
    </row>
    <row r="23" spans="1:6">
      <c r="A23" t="str">
        <f t="shared" si="0"/>
        <v>34502024</v>
      </c>
      <c r="B23">
        <v>3450</v>
      </c>
      <c r="C23">
        <v>2024</v>
      </c>
      <c r="D23" t="s">
        <v>5</v>
      </c>
      <c r="E23" t="s">
        <v>12</v>
      </c>
      <c r="F23" s="60">
        <v>2213207.1075200001</v>
      </c>
    </row>
    <row r="24" spans="1:6">
      <c r="A24" t="str">
        <f t="shared" si="0"/>
        <v>34552023</v>
      </c>
      <c r="B24">
        <v>3455</v>
      </c>
      <c r="C24">
        <v>2023</v>
      </c>
      <c r="D24" t="s">
        <v>5</v>
      </c>
      <c r="E24" t="s">
        <v>13</v>
      </c>
      <c r="F24" s="60">
        <v>199801.16099999999</v>
      </c>
    </row>
    <row r="25" spans="1:6">
      <c r="A25" t="str">
        <f t="shared" si="0"/>
        <v>34552024</v>
      </c>
      <c r="B25">
        <v>3455</v>
      </c>
      <c r="C25">
        <v>2024</v>
      </c>
      <c r="D25" t="s">
        <v>5</v>
      </c>
      <c r="E25" t="s">
        <v>13</v>
      </c>
      <c r="F25" s="60">
        <v>2107288.9489199999</v>
      </c>
    </row>
    <row r="26" spans="1:6">
      <c r="A26" t="str">
        <f t="shared" si="0"/>
        <v>37462025</v>
      </c>
      <c r="B26">
        <v>3746</v>
      </c>
      <c r="C26">
        <v>2025</v>
      </c>
      <c r="D26" t="s">
        <v>5</v>
      </c>
      <c r="E26" t="s">
        <v>114</v>
      </c>
      <c r="F26" s="60">
        <v>3458968.9550600001</v>
      </c>
    </row>
    <row r="27" spans="1:6">
      <c r="A27" t="str">
        <f t="shared" si="0"/>
        <v>37872025</v>
      </c>
      <c r="B27">
        <v>3787</v>
      </c>
      <c r="C27">
        <v>2025</v>
      </c>
      <c r="D27" t="s">
        <v>5</v>
      </c>
      <c r="E27" t="s">
        <v>116</v>
      </c>
      <c r="F27" s="60">
        <v>3315597.6927</v>
      </c>
    </row>
    <row r="28" spans="1:6">
      <c r="A28" t="str">
        <f t="shared" si="0"/>
        <v>40872025</v>
      </c>
      <c r="B28">
        <v>4087</v>
      </c>
      <c r="C28">
        <v>2025</v>
      </c>
      <c r="D28" t="s">
        <v>5</v>
      </c>
      <c r="E28" t="s">
        <v>141</v>
      </c>
      <c r="F28" s="60">
        <v>492968.49599999998</v>
      </c>
    </row>
    <row r="29" spans="1:6">
      <c r="A29" t="str">
        <f t="shared" si="0"/>
        <v>40902025</v>
      </c>
      <c r="B29">
        <v>4090</v>
      </c>
      <c r="C29">
        <v>2025</v>
      </c>
      <c r="D29" t="s">
        <v>5</v>
      </c>
      <c r="E29" t="s">
        <v>14</v>
      </c>
      <c r="F29" s="60">
        <v>987243.05617999996</v>
      </c>
    </row>
    <row r="30" spans="1:6">
      <c r="A30" t="str">
        <f t="shared" si="0"/>
        <v>40912025</v>
      </c>
      <c r="B30">
        <v>4091</v>
      </c>
      <c r="C30">
        <v>2025</v>
      </c>
      <c r="D30" t="s">
        <v>5</v>
      </c>
      <c r="E30" t="s">
        <v>15</v>
      </c>
      <c r="F30" s="60">
        <v>766305.35</v>
      </c>
    </row>
    <row r="31" spans="1:6">
      <c r="A31" t="str">
        <f t="shared" si="0"/>
        <v>40922025</v>
      </c>
      <c r="B31">
        <v>4092</v>
      </c>
      <c r="C31">
        <v>2025</v>
      </c>
      <c r="D31" t="s">
        <v>5</v>
      </c>
      <c r="E31" t="s">
        <v>16</v>
      </c>
      <c r="F31" s="60">
        <v>1642276.0177099998</v>
      </c>
    </row>
    <row r="32" spans="1:6">
      <c r="A32" t="str">
        <f t="shared" si="0"/>
        <v>43282024</v>
      </c>
      <c r="B32">
        <v>4328</v>
      </c>
      <c r="C32">
        <v>2024</v>
      </c>
      <c r="D32" t="s">
        <v>5</v>
      </c>
      <c r="E32" t="s">
        <v>107</v>
      </c>
      <c r="F32" s="60">
        <v>3549060.6228</v>
      </c>
    </row>
    <row r="33" spans="1:6">
      <c r="A33" t="str">
        <f t="shared" si="0"/>
        <v>61012023</v>
      </c>
      <c r="B33">
        <v>6101</v>
      </c>
      <c r="C33">
        <v>2023</v>
      </c>
      <c r="D33" t="s">
        <v>5</v>
      </c>
      <c r="E33" t="s">
        <v>96</v>
      </c>
      <c r="F33" s="60">
        <v>2774137.7209999999</v>
      </c>
    </row>
    <row r="34" spans="1:6">
      <c r="A34" t="str">
        <f t="shared" si="0"/>
        <v>61012025</v>
      </c>
      <c r="B34">
        <v>6101</v>
      </c>
      <c r="C34">
        <v>2025</v>
      </c>
      <c r="D34" t="s">
        <v>5</v>
      </c>
      <c r="E34" t="s">
        <v>96</v>
      </c>
      <c r="F34" s="60">
        <v>966115.70360000001</v>
      </c>
    </row>
    <row r="35" spans="1:6">
      <c r="A35" t="str">
        <f t="shared" si="0"/>
        <v>61402025</v>
      </c>
      <c r="B35">
        <v>6140</v>
      </c>
      <c r="C35">
        <v>2025</v>
      </c>
      <c r="D35" t="s">
        <v>5</v>
      </c>
      <c r="E35" t="s">
        <v>17</v>
      </c>
      <c r="F35" s="60">
        <v>1945057.9951899999</v>
      </c>
    </row>
    <row r="36" spans="1:6">
      <c r="A36" t="str">
        <f t="shared" si="0"/>
        <v>77662024</v>
      </c>
      <c r="B36">
        <v>7766</v>
      </c>
      <c r="C36">
        <v>2024</v>
      </c>
      <c r="D36" t="s">
        <v>5</v>
      </c>
      <c r="E36" t="s">
        <v>18</v>
      </c>
      <c r="F36" s="60">
        <v>945880.54391999997</v>
      </c>
    </row>
    <row r="37" spans="1:6">
      <c r="A37" t="str">
        <f t="shared" si="0"/>
        <v>(пусто)Итого  2023 год</v>
      </c>
      <c r="B37" t="s">
        <v>70</v>
      </c>
      <c r="C37" t="s">
        <v>89</v>
      </c>
      <c r="D37" t="s">
        <v>70</v>
      </c>
      <c r="E37" t="s">
        <v>70</v>
      </c>
      <c r="F37" s="60">
        <v>15970312.25334</v>
      </c>
    </row>
    <row r="38" spans="1:6">
      <c r="A38" t="str">
        <f t="shared" si="0"/>
        <v>(пусто)Итого 2024 год</v>
      </c>
      <c r="B38" t="s">
        <v>70</v>
      </c>
      <c r="C38" t="s">
        <v>87</v>
      </c>
      <c r="D38" t="s">
        <v>70</v>
      </c>
      <c r="E38" t="s">
        <v>70</v>
      </c>
      <c r="F38" s="60">
        <v>53051807.405419998</v>
      </c>
    </row>
    <row r="39" spans="1:6">
      <c r="A39" t="str">
        <f t="shared" si="0"/>
        <v>(пусто)Итого 2025 год</v>
      </c>
      <c r="B39" t="s">
        <v>70</v>
      </c>
      <c r="C39" t="s">
        <v>88</v>
      </c>
      <c r="D39" t="s">
        <v>70</v>
      </c>
      <c r="E39" t="s">
        <v>70</v>
      </c>
      <c r="F39" s="60">
        <v>41118144.557079993</v>
      </c>
    </row>
    <row r="40" spans="1:6">
      <c r="A40" t="str">
        <f t="shared" si="0"/>
        <v>(пусто)(пусто)</v>
      </c>
      <c r="B40" t="s">
        <v>70</v>
      </c>
      <c r="C40" t="s">
        <v>70</v>
      </c>
      <c r="D40" t="s">
        <v>70</v>
      </c>
      <c r="E40" t="s">
        <v>69</v>
      </c>
      <c r="F40" s="60">
        <v>110140264.21584</v>
      </c>
    </row>
    <row r="41" spans="1:6">
      <c r="A41" t="str">
        <f t="shared" si="0"/>
        <v>42732023</v>
      </c>
      <c r="B41">
        <v>4273</v>
      </c>
      <c r="C41">
        <v>2023</v>
      </c>
      <c r="D41" t="s">
        <v>5</v>
      </c>
      <c r="E41" t="s">
        <v>93</v>
      </c>
      <c r="F41" s="60">
        <v>4530328.1825599996</v>
      </c>
    </row>
    <row r="42" spans="1:6">
      <c r="A42" t="str">
        <f t="shared" si="0"/>
        <v>27672023</v>
      </c>
      <c r="B42">
        <v>2767</v>
      </c>
      <c r="C42">
        <v>2023</v>
      </c>
      <c r="D42" t="s">
        <v>5</v>
      </c>
      <c r="E42" t="s">
        <v>94</v>
      </c>
      <c r="F42" s="60">
        <v>4053436.1140000001</v>
      </c>
    </row>
    <row r="43" spans="1:6">
      <c r="A43" t="str">
        <f t="shared" si="0"/>
        <v>14992023</v>
      </c>
      <c r="B43">
        <v>1499</v>
      </c>
      <c r="C43">
        <v>2023</v>
      </c>
      <c r="D43" t="s">
        <v>5</v>
      </c>
      <c r="E43" t="s">
        <v>95</v>
      </c>
      <c r="F43" s="60">
        <v>457284.04847999994</v>
      </c>
    </row>
    <row r="44" spans="1:6">
      <c r="A44" t="str">
        <f t="shared" si="0"/>
        <v>14992025</v>
      </c>
      <c r="B44">
        <v>1499</v>
      </c>
      <c r="C44">
        <v>2025</v>
      </c>
      <c r="D44" t="s">
        <v>5</v>
      </c>
      <c r="E44" t="s">
        <v>95</v>
      </c>
      <c r="F44" s="60">
        <v>361837.28267999995</v>
      </c>
    </row>
    <row r="45" spans="1:6">
      <c r="A45" t="str">
        <f t="shared" si="0"/>
        <v>37932023</v>
      </c>
      <c r="B45">
        <v>3793</v>
      </c>
      <c r="C45">
        <v>2023</v>
      </c>
      <c r="D45" t="s">
        <v>5</v>
      </c>
      <c r="E45" t="s">
        <v>97</v>
      </c>
      <c r="F45" s="60">
        <v>225862.182</v>
      </c>
    </row>
    <row r="46" spans="1:6">
      <c r="A46" t="str">
        <f t="shared" si="0"/>
        <v>37932025</v>
      </c>
      <c r="B46">
        <v>3793</v>
      </c>
      <c r="C46">
        <v>2025</v>
      </c>
      <c r="D46" t="s">
        <v>5</v>
      </c>
      <c r="E46" t="s">
        <v>97</v>
      </c>
      <c r="F46" s="60">
        <v>449722.42</v>
      </c>
    </row>
    <row r="47" spans="1:6">
      <c r="A47" t="str">
        <f t="shared" si="0"/>
        <v>34992024</v>
      </c>
      <c r="B47">
        <v>3499</v>
      </c>
      <c r="C47">
        <v>2024</v>
      </c>
      <c r="D47" t="s">
        <v>5</v>
      </c>
      <c r="E47" t="s">
        <v>98</v>
      </c>
      <c r="F47" s="60">
        <v>316595.69750000001</v>
      </c>
    </row>
    <row r="48" spans="1:6">
      <c r="A48" t="str">
        <f t="shared" si="0"/>
        <v>34992025</v>
      </c>
      <c r="B48">
        <v>3499</v>
      </c>
      <c r="C48">
        <v>2025</v>
      </c>
      <c r="D48" t="s">
        <v>5</v>
      </c>
      <c r="E48" t="s">
        <v>98</v>
      </c>
      <c r="F48" s="60">
        <v>1697142.9190000002</v>
      </c>
    </row>
    <row r="49" spans="1:6">
      <c r="A49" t="str">
        <f t="shared" si="0"/>
        <v>32382023</v>
      </c>
      <c r="B49">
        <v>3238</v>
      </c>
      <c r="C49">
        <v>2023</v>
      </c>
      <c r="D49" t="s">
        <v>5</v>
      </c>
      <c r="E49" t="s">
        <v>99</v>
      </c>
      <c r="F49" s="60">
        <v>244973.5974</v>
      </c>
    </row>
    <row r="50" spans="1:6">
      <c r="A50" t="str">
        <f t="shared" si="0"/>
        <v>32382024</v>
      </c>
      <c r="B50">
        <v>3238</v>
      </c>
      <c r="C50">
        <v>2024</v>
      </c>
      <c r="D50" t="s">
        <v>5</v>
      </c>
      <c r="E50" t="s">
        <v>99</v>
      </c>
      <c r="F50" s="60">
        <v>1715272.7689999999</v>
      </c>
    </row>
    <row r="51" spans="1:6">
      <c r="A51" t="str">
        <f t="shared" si="0"/>
        <v>14832024</v>
      </c>
      <c r="B51">
        <v>1483</v>
      </c>
      <c r="C51">
        <v>2024</v>
      </c>
      <c r="D51" t="s">
        <v>5</v>
      </c>
      <c r="E51" t="s">
        <v>101</v>
      </c>
      <c r="F51" s="60">
        <v>3511775.33506</v>
      </c>
    </row>
    <row r="52" spans="1:6">
      <c r="A52" t="str">
        <f t="shared" si="0"/>
        <v>17172024</v>
      </c>
      <c r="B52">
        <v>1717</v>
      </c>
      <c r="C52">
        <v>2024</v>
      </c>
      <c r="D52" t="s">
        <v>5</v>
      </c>
      <c r="E52" t="s">
        <v>102</v>
      </c>
      <c r="F52" s="60">
        <v>3886107.3018000005</v>
      </c>
    </row>
    <row r="53" spans="1:6">
      <c r="A53" t="str">
        <f t="shared" si="0"/>
        <v>17092024</v>
      </c>
      <c r="B53">
        <v>1709</v>
      </c>
      <c r="C53">
        <v>2024</v>
      </c>
      <c r="D53" t="s">
        <v>5</v>
      </c>
      <c r="E53" t="s">
        <v>103</v>
      </c>
      <c r="F53" s="60">
        <v>795852.40919999999</v>
      </c>
    </row>
    <row r="54" spans="1:6">
      <c r="A54" t="str">
        <f t="shared" si="0"/>
        <v>17092025</v>
      </c>
      <c r="B54">
        <v>1709</v>
      </c>
      <c r="C54">
        <v>2025</v>
      </c>
      <c r="D54" t="s">
        <v>5</v>
      </c>
      <c r="E54" t="s">
        <v>103</v>
      </c>
      <c r="F54" s="60">
        <v>2847456.8772</v>
      </c>
    </row>
    <row r="55" spans="1:6">
      <c r="A55" t="str">
        <f t="shared" si="0"/>
        <v>34372024</v>
      </c>
      <c r="B55">
        <v>3437</v>
      </c>
      <c r="C55">
        <v>2024</v>
      </c>
      <c r="D55" t="s">
        <v>5</v>
      </c>
      <c r="E55" t="s">
        <v>105</v>
      </c>
      <c r="F55" s="60">
        <v>1237237.1410000001</v>
      </c>
    </row>
    <row r="56" spans="1:6">
      <c r="A56" t="str">
        <f t="shared" si="0"/>
        <v>43502024</v>
      </c>
      <c r="B56">
        <v>4350</v>
      </c>
      <c r="C56">
        <v>2024</v>
      </c>
      <c r="D56" t="s">
        <v>5</v>
      </c>
      <c r="E56" t="s">
        <v>106</v>
      </c>
      <c r="F56" s="60">
        <v>3567195.1712400001</v>
      </c>
    </row>
    <row r="57" spans="1:6">
      <c r="A57" t="str">
        <f t="shared" si="0"/>
        <v>25582024</v>
      </c>
      <c r="B57">
        <v>2558</v>
      </c>
      <c r="C57">
        <v>2024</v>
      </c>
      <c r="D57" t="s">
        <v>5</v>
      </c>
      <c r="E57" t="s">
        <v>108</v>
      </c>
      <c r="F57" s="60">
        <v>1591177.5717199999</v>
      </c>
    </row>
    <row r="58" spans="1:6">
      <c r="A58" t="str">
        <f t="shared" si="0"/>
        <v>42542024</v>
      </c>
      <c r="B58">
        <v>4254</v>
      </c>
      <c r="C58">
        <v>2024</v>
      </c>
      <c r="D58" t="s">
        <v>5</v>
      </c>
      <c r="E58" t="s">
        <v>109</v>
      </c>
      <c r="F58" s="60">
        <v>2112663.7599999998</v>
      </c>
    </row>
    <row r="59" spans="1:6">
      <c r="A59" t="str">
        <f t="shared" si="0"/>
        <v>40942024</v>
      </c>
      <c r="B59">
        <v>4094</v>
      </c>
      <c r="C59">
        <v>2024</v>
      </c>
      <c r="D59" t="s">
        <v>5</v>
      </c>
      <c r="E59" t="s">
        <v>138</v>
      </c>
      <c r="F59" s="60">
        <v>5653073.1248000003</v>
      </c>
    </row>
    <row r="60" spans="1:6">
      <c r="A60" t="str">
        <f t="shared" si="0"/>
        <v>40852025</v>
      </c>
      <c r="B60">
        <v>4085</v>
      </c>
      <c r="C60">
        <v>2025</v>
      </c>
      <c r="D60" t="s">
        <v>5</v>
      </c>
      <c r="E60" t="s">
        <v>140</v>
      </c>
      <c r="F60" s="60">
        <v>811895.94755999988</v>
      </c>
    </row>
    <row r="61" spans="1:6">
      <c r="A61" t="str">
        <f t="shared" si="0"/>
        <v>43472025</v>
      </c>
      <c r="B61">
        <v>4347</v>
      </c>
      <c r="C61">
        <v>2025</v>
      </c>
      <c r="D61" t="s">
        <v>5</v>
      </c>
      <c r="E61" t="s">
        <v>110</v>
      </c>
      <c r="F61" s="60">
        <v>280435.58399999997</v>
      </c>
    </row>
    <row r="62" spans="1:6">
      <c r="A62" t="str">
        <f t="shared" si="0"/>
        <v>24142025</v>
      </c>
      <c r="B62">
        <v>2414</v>
      </c>
      <c r="C62">
        <v>2025</v>
      </c>
      <c r="D62" t="s">
        <v>5</v>
      </c>
      <c r="E62" t="s">
        <v>113</v>
      </c>
      <c r="F62" s="60">
        <v>481239.7598</v>
      </c>
    </row>
    <row r="63" spans="1:6">
      <c r="A63" t="str">
        <f t="shared" si="0"/>
        <v>37692025</v>
      </c>
      <c r="B63">
        <v>3769</v>
      </c>
      <c r="C63">
        <v>2025</v>
      </c>
      <c r="D63" t="s">
        <v>5</v>
      </c>
      <c r="E63" t="s">
        <v>115</v>
      </c>
      <c r="F63" s="60">
        <v>2071226.9919600002</v>
      </c>
    </row>
    <row r="64" spans="1:6">
      <c r="A64" t="str">
        <f t="shared" si="0"/>
        <v>13012025</v>
      </c>
      <c r="B64">
        <v>1301</v>
      </c>
      <c r="C64">
        <v>2025</v>
      </c>
      <c r="D64" t="s">
        <v>5</v>
      </c>
      <c r="E64" t="s">
        <v>117</v>
      </c>
      <c r="F64" s="60">
        <v>577607.8284</v>
      </c>
    </row>
    <row r="65" spans="1:6">
      <c r="A65" t="str">
        <f t="shared" si="0"/>
        <v>61232025</v>
      </c>
      <c r="B65">
        <v>6123</v>
      </c>
      <c r="C65">
        <v>2025</v>
      </c>
      <c r="D65" t="s">
        <v>5</v>
      </c>
      <c r="E65" t="s">
        <v>118</v>
      </c>
      <c r="F65" s="60">
        <v>194474.56</v>
      </c>
    </row>
    <row r="66" spans="1:6">
      <c r="A66" t="str">
        <f t="shared" si="0"/>
        <v>13892025</v>
      </c>
      <c r="B66">
        <v>1389</v>
      </c>
      <c r="C66">
        <v>2025</v>
      </c>
      <c r="D66" t="s">
        <v>5</v>
      </c>
      <c r="E66" t="s">
        <v>119</v>
      </c>
      <c r="F66" s="60">
        <v>741783.57880000002</v>
      </c>
    </row>
    <row r="67" spans="1:6">
      <c r="A67" t="str">
        <f t="shared" si="0"/>
        <v>16962025</v>
      </c>
      <c r="B67">
        <v>1696</v>
      </c>
      <c r="C67">
        <v>2025</v>
      </c>
      <c r="D67" t="s">
        <v>5</v>
      </c>
      <c r="E67" t="s">
        <v>120</v>
      </c>
      <c r="F67" s="60">
        <v>859921.76699999999</v>
      </c>
    </row>
    <row r="68" spans="1:6">
      <c r="A68" t="str">
        <f t="shared" si="0"/>
        <v>16972025</v>
      </c>
      <c r="B68">
        <v>1697</v>
      </c>
      <c r="C68">
        <v>2025</v>
      </c>
      <c r="D68" t="s">
        <v>5</v>
      </c>
      <c r="E68" t="s">
        <v>121</v>
      </c>
      <c r="F68" s="60">
        <v>957271.40099999995</v>
      </c>
    </row>
    <row r="69" spans="1:6">
      <c r="A69" t="str">
        <f t="shared" si="0"/>
        <v>16982025</v>
      </c>
      <c r="B69">
        <v>1698</v>
      </c>
      <c r="C69">
        <v>2025</v>
      </c>
      <c r="D69" t="s">
        <v>5</v>
      </c>
      <c r="E69" t="s">
        <v>122</v>
      </c>
      <c r="F69" s="60">
        <v>2245401.8398000002</v>
      </c>
    </row>
    <row r="70" spans="1:6">
      <c r="A70" t="str">
        <f t="shared" ref="A70:A86" si="1">B70&amp;C70</f>
        <v>22402025</v>
      </c>
      <c r="B70">
        <v>2240</v>
      </c>
      <c r="C70">
        <v>2025</v>
      </c>
      <c r="D70" t="s">
        <v>5</v>
      </c>
      <c r="E70" t="s">
        <v>123</v>
      </c>
      <c r="F70" s="60">
        <v>438180.6</v>
      </c>
    </row>
    <row r="71" spans="1:6">
      <c r="A71" t="str">
        <f t="shared" si="1"/>
        <v>61522025</v>
      </c>
      <c r="B71">
        <v>6152</v>
      </c>
      <c r="C71">
        <v>2025</v>
      </c>
      <c r="D71" t="s">
        <v>5</v>
      </c>
      <c r="E71" t="s">
        <v>124</v>
      </c>
      <c r="F71" s="60">
        <v>154239.57120000001</v>
      </c>
    </row>
    <row r="72" spans="1:6">
      <c r="A72" t="str">
        <f t="shared" si="1"/>
        <v>61292025</v>
      </c>
      <c r="B72">
        <v>6129</v>
      </c>
      <c r="C72">
        <v>2025</v>
      </c>
      <c r="D72" t="s">
        <v>5</v>
      </c>
      <c r="E72" t="s">
        <v>125</v>
      </c>
      <c r="F72" s="60">
        <v>287446.47360000003</v>
      </c>
    </row>
    <row r="73" spans="1:6">
      <c r="A73" t="str">
        <f t="shared" si="1"/>
        <v>61392025</v>
      </c>
      <c r="B73">
        <v>6139</v>
      </c>
      <c r="C73">
        <v>2025</v>
      </c>
      <c r="D73" t="s">
        <v>5</v>
      </c>
      <c r="E73" t="s">
        <v>126</v>
      </c>
      <c r="F73" s="60">
        <v>154239.57120000001</v>
      </c>
    </row>
    <row r="74" spans="1:6">
      <c r="A74" t="str">
        <f t="shared" si="1"/>
        <v>61412025</v>
      </c>
      <c r="B74">
        <v>6141</v>
      </c>
      <c r="C74">
        <v>2025</v>
      </c>
      <c r="D74" t="s">
        <v>5</v>
      </c>
      <c r="E74" t="s">
        <v>142</v>
      </c>
      <c r="F74" s="60">
        <v>238370.2464</v>
      </c>
    </row>
    <row r="75" spans="1:6">
      <c r="A75" t="str">
        <f t="shared" si="1"/>
        <v>61422025</v>
      </c>
      <c r="B75">
        <v>6142</v>
      </c>
      <c r="C75">
        <v>2025</v>
      </c>
      <c r="D75" t="s">
        <v>5</v>
      </c>
      <c r="E75" t="s">
        <v>127</v>
      </c>
      <c r="F75" s="60">
        <v>1108026.9768000001</v>
      </c>
    </row>
    <row r="76" spans="1:6">
      <c r="A76" t="str">
        <f t="shared" si="1"/>
        <v>61592025</v>
      </c>
      <c r="B76">
        <v>6159</v>
      </c>
      <c r="C76">
        <v>2025</v>
      </c>
      <c r="D76" t="s">
        <v>5</v>
      </c>
      <c r="E76" t="s">
        <v>143</v>
      </c>
      <c r="F76" s="60">
        <v>238370.2464</v>
      </c>
    </row>
    <row r="77" spans="1:6">
      <c r="A77" t="str">
        <f t="shared" si="1"/>
        <v>61302025</v>
      </c>
      <c r="B77">
        <v>6130</v>
      </c>
      <c r="C77">
        <v>2025</v>
      </c>
      <c r="D77" t="s">
        <v>5</v>
      </c>
      <c r="E77" t="s">
        <v>128</v>
      </c>
      <c r="F77" s="60">
        <v>287446.47360000003</v>
      </c>
    </row>
    <row r="78" spans="1:6">
      <c r="A78" t="str">
        <f t="shared" si="1"/>
        <v>61572025</v>
      </c>
      <c r="B78">
        <v>6157</v>
      </c>
      <c r="C78">
        <v>2025</v>
      </c>
      <c r="D78" t="s">
        <v>5</v>
      </c>
      <c r="E78" t="s">
        <v>129</v>
      </c>
      <c r="F78" s="60">
        <v>238370.2464</v>
      </c>
    </row>
    <row r="79" spans="1:6">
      <c r="A79" t="str">
        <f t="shared" si="1"/>
        <v>61562025</v>
      </c>
      <c r="B79">
        <v>6156</v>
      </c>
      <c r="C79">
        <v>2025</v>
      </c>
      <c r="D79" t="s">
        <v>5</v>
      </c>
      <c r="E79" t="s">
        <v>130</v>
      </c>
      <c r="F79" s="60">
        <v>637972.56839999999</v>
      </c>
    </row>
    <row r="80" spans="1:6">
      <c r="A80" t="str">
        <f t="shared" si="1"/>
        <v>61542025</v>
      </c>
      <c r="B80">
        <v>6154</v>
      </c>
      <c r="C80">
        <v>2025</v>
      </c>
      <c r="D80" t="s">
        <v>5</v>
      </c>
      <c r="E80" t="s">
        <v>131</v>
      </c>
      <c r="F80" s="60">
        <v>637972.56839999999</v>
      </c>
    </row>
    <row r="81" spans="1:6">
      <c r="A81" t="str">
        <f t="shared" si="1"/>
        <v>61322025</v>
      </c>
      <c r="B81">
        <v>6132</v>
      </c>
      <c r="C81">
        <v>2025</v>
      </c>
      <c r="D81" t="s">
        <v>5</v>
      </c>
      <c r="E81" t="s">
        <v>132</v>
      </c>
      <c r="F81" s="60">
        <v>287446.47360000003</v>
      </c>
    </row>
    <row r="82" spans="1:6">
      <c r="A82" t="str">
        <f t="shared" si="1"/>
        <v>61332025</v>
      </c>
      <c r="B82">
        <v>6133</v>
      </c>
      <c r="C82">
        <v>2025</v>
      </c>
      <c r="D82" t="s">
        <v>5</v>
      </c>
      <c r="E82" t="s">
        <v>133</v>
      </c>
      <c r="F82" s="60">
        <v>287446.47360000003</v>
      </c>
    </row>
    <row r="83" spans="1:6">
      <c r="A83" t="str">
        <f t="shared" si="1"/>
        <v>61342025</v>
      </c>
      <c r="B83">
        <v>6134</v>
      </c>
      <c r="C83">
        <v>2025</v>
      </c>
      <c r="D83" t="s">
        <v>5</v>
      </c>
      <c r="E83" t="s">
        <v>134</v>
      </c>
      <c r="F83" s="60">
        <v>287446.47360000003</v>
      </c>
    </row>
    <row r="84" spans="1:6">
      <c r="A84" t="str">
        <f t="shared" si="1"/>
        <v>61352025</v>
      </c>
      <c r="B84">
        <v>6135</v>
      </c>
      <c r="C84">
        <v>2025</v>
      </c>
      <c r="D84" t="s">
        <v>5</v>
      </c>
      <c r="E84" t="s">
        <v>135</v>
      </c>
      <c r="F84" s="60">
        <v>287446.47360000003</v>
      </c>
    </row>
    <row r="85" spans="1:6">
      <c r="A85" t="str">
        <f t="shared" si="1"/>
        <v>61372025</v>
      </c>
      <c r="B85">
        <v>6137</v>
      </c>
      <c r="C85">
        <v>2025</v>
      </c>
      <c r="D85" t="s">
        <v>5</v>
      </c>
      <c r="E85" t="s">
        <v>136</v>
      </c>
      <c r="F85" s="60">
        <v>287446.47360000003</v>
      </c>
    </row>
    <row r="86" spans="1:6">
      <c r="A86" t="str">
        <f t="shared" si="1"/>
        <v>61382025</v>
      </c>
      <c r="B86">
        <v>6138</v>
      </c>
      <c r="C86">
        <v>2025</v>
      </c>
      <c r="D86" t="s">
        <v>5</v>
      </c>
      <c r="E86" t="s">
        <v>137</v>
      </c>
      <c r="F86" s="60">
        <v>154239.57120000001</v>
      </c>
    </row>
    <row r="87" spans="1:6">
      <c r="B87" t="s">
        <v>60</v>
      </c>
      <c r="F87" s="60">
        <v>330420792.64752001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1</vt:lpstr>
      <vt:lpstr>Таблица 2</vt:lpstr>
      <vt:lpstr>Таблица 3</vt:lpstr>
      <vt:lpstr>не надо печатать этот 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Саша</cp:lastModifiedBy>
  <cp:lastPrinted>2022-06-14T11:33:02Z</cp:lastPrinted>
  <dcterms:created xsi:type="dcterms:W3CDTF">2020-01-09T14:46:30Z</dcterms:created>
  <dcterms:modified xsi:type="dcterms:W3CDTF">2022-06-14T11:34:02Z</dcterms:modified>
</cp:coreProperties>
</file>